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88" windowWidth="24912" windowHeight="13872"/>
  </bookViews>
  <sheets>
    <sheet name="February 2020 bill" sheetId="7" r:id="rId1"/>
    <sheet name="March 2020 bill" sheetId="8" r:id="rId2"/>
    <sheet name="April 2020 bill" sheetId="9" r:id="rId3"/>
    <sheet name="May 2020 bill" sheetId="10" r:id="rId4"/>
    <sheet name="June 2020 bill" sheetId="11" r:id="rId5"/>
    <sheet name="July 2020 bill" sheetId="12" r:id="rId6"/>
  </sheets>
  <calcPr calcId="144525"/>
</workbook>
</file>

<file path=xl/calcChain.xml><?xml version="1.0" encoding="utf-8"?>
<calcChain xmlns="http://schemas.openxmlformats.org/spreadsheetml/2006/main">
  <c r="F193" i="10" l="1"/>
  <c r="J194" i="10" l="1"/>
  <c r="J184" i="8"/>
  <c r="J179" i="7"/>
  <c r="J176" i="7"/>
  <c r="J175" i="7"/>
  <c r="J174" i="7"/>
  <c r="J173" i="7"/>
  <c r="J172" i="7"/>
  <c r="J171" i="7"/>
  <c r="J170" i="7"/>
  <c r="J169" i="7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178" i="7"/>
  <c r="J177" i="7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183" i="8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193" i="10"/>
  <c r="H179" i="7"/>
  <c r="H175" i="7"/>
  <c r="H174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178" i="7"/>
  <c r="H177" i="7"/>
  <c r="H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178" i="7"/>
  <c r="G177" i="7"/>
  <c r="G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178" i="7"/>
  <c r="F177" i="7"/>
  <c r="F176" i="7"/>
  <c r="F183" i="8"/>
  <c r="G183" i="8" s="1"/>
  <c r="H183" i="8" s="1"/>
  <c r="H184" i="8" s="1"/>
  <c r="H94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H162" i="8"/>
  <c r="H161" i="8"/>
  <c r="H160" i="8"/>
  <c r="H159" i="8"/>
  <c r="H158" i="8"/>
  <c r="H157" i="8"/>
  <c r="H156" i="8"/>
  <c r="H155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5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14" i="8"/>
  <c r="H113" i="8"/>
  <c r="H112" i="8"/>
  <c r="H111" i="8"/>
  <c r="H110" i="8"/>
  <c r="H109" i="8"/>
  <c r="H108" i="8"/>
  <c r="H107" i="8"/>
  <c r="H106" i="8"/>
  <c r="H105" i="8"/>
  <c r="H104" i="8"/>
  <c r="H103" i="8"/>
  <c r="H102" i="8"/>
  <c r="H101" i="8"/>
  <c r="H100" i="8"/>
  <c r="H99" i="8"/>
  <c r="H98" i="8"/>
  <c r="H97" i="8"/>
  <c r="H96" i="8"/>
  <c r="H95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H194" i="10"/>
  <c r="H98" i="10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G204" i="10"/>
  <c r="I204" i="10" s="1"/>
  <c r="G201" i="10"/>
  <c r="I201" i="10" s="1"/>
  <c r="G198" i="10"/>
  <c r="I198" i="10" s="1"/>
  <c r="B194" i="12"/>
  <c r="B193" i="11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193" i="10"/>
  <c r="F192" i="10"/>
  <c r="F191" i="10"/>
  <c r="F190" i="10"/>
  <c r="F189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C194" i="12"/>
  <c r="C193" i="11"/>
  <c r="B194" i="10"/>
  <c r="D194" i="10"/>
  <c r="B189" i="9"/>
  <c r="F147" i="9" s="1"/>
  <c r="D189" i="9"/>
  <c r="F116" i="9" s="1"/>
  <c r="B184" i="8"/>
  <c r="G194" i="8" s="1"/>
  <c r="I194" i="8" s="1"/>
  <c r="D184" i="8"/>
  <c r="B179" i="7"/>
  <c r="G186" i="7" s="1"/>
  <c r="I186" i="7" s="1"/>
  <c r="D179" i="7"/>
  <c r="H147" i="9" l="1"/>
  <c r="G147" i="9"/>
  <c r="G116" i="9"/>
  <c r="H116" i="9"/>
  <c r="F104" i="9"/>
  <c r="F120" i="9"/>
  <c r="F132" i="9"/>
  <c r="F96" i="9"/>
  <c r="F112" i="9"/>
  <c r="F124" i="9"/>
  <c r="F143" i="9"/>
  <c r="F97" i="9"/>
  <c r="F101" i="9"/>
  <c r="F105" i="9"/>
  <c r="F109" i="9"/>
  <c r="F113" i="9"/>
  <c r="F117" i="9"/>
  <c r="F121" i="9"/>
  <c r="F125" i="9"/>
  <c r="F129" i="9"/>
  <c r="F133" i="9"/>
  <c r="F108" i="9"/>
  <c r="G199" i="9"/>
  <c r="I199" i="9" s="1"/>
  <c r="J186" i="9"/>
  <c r="J182" i="9"/>
  <c r="J178" i="9"/>
  <c r="J174" i="9"/>
  <c r="J170" i="9"/>
  <c r="J166" i="9"/>
  <c r="J162" i="9"/>
  <c r="J158" i="9"/>
  <c r="J154" i="9"/>
  <c r="J150" i="9"/>
  <c r="J146" i="9"/>
  <c r="J142" i="9"/>
  <c r="J138" i="9"/>
  <c r="J134" i="9"/>
  <c r="J130" i="9"/>
  <c r="J126" i="9"/>
  <c r="J122" i="9"/>
  <c r="J118" i="9"/>
  <c r="J114" i="9"/>
  <c r="J110" i="9"/>
  <c r="J106" i="9"/>
  <c r="J102" i="9"/>
  <c r="J98" i="9"/>
  <c r="J188" i="9"/>
  <c r="F186" i="9"/>
  <c r="F182" i="9"/>
  <c r="F178" i="9"/>
  <c r="F174" i="9"/>
  <c r="F170" i="9"/>
  <c r="F166" i="9"/>
  <c r="F162" i="9"/>
  <c r="F158" i="9"/>
  <c r="F154" i="9"/>
  <c r="F150" i="9"/>
  <c r="F146" i="9"/>
  <c r="F142" i="9"/>
  <c r="F138" i="9"/>
  <c r="F134" i="9"/>
  <c r="J185" i="9"/>
  <c r="J181" i="9"/>
  <c r="J177" i="9"/>
  <c r="J173" i="9"/>
  <c r="J169" i="9"/>
  <c r="J165" i="9"/>
  <c r="J161" i="9"/>
  <c r="J157" i="9"/>
  <c r="J153" i="9"/>
  <c r="J149" i="9"/>
  <c r="J145" i="9"/>
  <c r="J141" i="9"/>
  <c r="J137" i="9"/>
  <c r="J133" i="9"/>
  <c r="J129" i="9"/>
  <c r="J125" i="9"/>
  <c r="J121" i="9"/>
  <c r="J117" i="9"/>
  <c r="J113" i="9"/>
  <c r="J109" i="9"/>
  <c r="J105" i="9"/>
  <c r="J101" i="9"/>
  <c r="J97" i="9"/>
  <c r="F185" i="9"/>
  <c r="F181" i="9"/>
  <c r="F177" i="9"/>
  <c r="F173" i="9"/>
  <c r="F169" i="9"/>
  <c r="F165" i="9"/>
  <c r="F161" i="9"/>
  <c r="F157" i="9"/>
  <c r="F153" i="9"/>
  <c r="F149" i="9"/>
  <c r="F145" i="9"/>
  <c r="F141" i="9"/>
  <c r="F137" i="9"/>
  <c r="J184" i="9"/>
  <c r="J180" i="9"/>
  <c r="J176" i="9"/>
  <c r="J172" i="9"/>
  <c r="J168" i="9"/>
  <c r="J164" i="9"/>
  <c r="J160" i="9"/>
  <c r="J156" i="9"/>
  <c r="J152" i="9"/>
  <c r="J148" i="9"/>
  <c r="J144" i="9"/>
  <c r="J140" i="9"/>
  <c r="J136" i="9"/>
  <c r="J132" i="9"/>
  <c r="J128" i="9"/>
  <c r="J124" i="9"/>
  <c r="J120" i="9"/>
  <c r="J116" i="9"/>
  <c r="J112" i="9"/>
  <c r="J108" i="9"/>
  <c r="J104" i="9"/>
  <c r="J100" i="9"/>
  <c r="J96" i="9"/>
  <c r="F184" i="9"/>
  <c r="F180" i="9"/>
  <c r="F176" i="9"/>
  <c r="F172" i="9"/>
  <c r="F168" i="9"/>
  <c r="F164" i="9"/>
  <c r="F160" i="9"/>
  <c r="F156" i="9"/>
  <c r="F152" i="9"/>
  <c r="F148" i="9"/>
  <c r="F144" i="9"/>
  <c r="F140" i="9"/>
  <c r="F136" i="9"/>
  <c r="J187" i="9"/>
  <c r="J183" i="9"/>
  <c r="J179" i="9"/>
  <c r="J175" i="9"/>
  <c r="J171" i="9"/>
  <c r="J167" i="9"/>
  <c r="J163" i="9"/>
  <c r="J159" i="9"/>
  <c r="J155" i="9"/>
  <c r="J151" i="9"/>
  <c r="J147" i="9"/>
  <c r="J143" i="9"/>
  <c r="J139" i="9"/>
  <c r="J135" i="9"/>
  <c r="J131" i="9"/>
  <c r="J127" i="9"/>
  <c r="J123" i="9"/>
  <c r="J119" i="9"/>
  <c r="J115" i="9"/>
  <c r="J111" i="9"/>
  <c r="J107" i="9"/>
  <c r="J103" i="9"/>
  <c r="J99" i="9"/>
  <c r="J95" i="9"/>
  <c r="J189" i="9" s="1"/>
  <c r="F187" i="9"/>
  <c r="F183" i="9"/>
  <c r="F179" i="9"/>
  <c r="F175" i="9"/>
  <c r="F171" i="9"/>
  <c r="F167" i="9"/>
  <c r="F163" i="9"/>
  <c r="F188" i="9"/>
  <c r="F98" i="9"/>
  <c r="F102" i="9"/>
  <c r="F106" i="9"/>
  <c r="F110" i="9"/>
  <c r="F114" i="9"/>
  <c r="F118" i="9"/>
  <c r="F122" i="9"/>
  <c r="F126" i="9"/>
  <c r="F130" i="9"/>
  <c r="F135" i="9"/>
  <c r="F151" i="9"/>
  <c r="F100" i="9"/>
  <c r="F128" i="9"/>
  <c r="F159" i="9"/>
  <c r="F95" i="9"/>
  <c r="F99" i="9"/>
  <c r="F103" i="9"/>
  <c r="F107" i="9"/>
  <c r="F111" i="9"/>
  <c r="F115" i="9"/>
  <c r="F119" i="9"/>
  <c r="F123" i="9"/>
  <c r="F127" i="9"/>
  <c r="F131" i="9"/>
  <c r="F139" i="9"/>
  <c r="F155" i="9"/>
  <c r="I207" i="10"/>
  <c r="G196" i="9"/>
  <c r="I196" i="9" s="1"/>
  <c r="G193" i="9"/>
  <c r="I193" i="9" s="1"/>
  <c r="I202" i="9" s="1"/>
  <c r="G188" i="8"/>
  <c r="I188" i="8" s="1"/>
  <c r="G191" i="8"/>
  <c r="I191" i="8" s="1"/>
  <c r="G189" i="7"/>
  <c r="I189" i="7" s="1"/>
  <c r="G183" i="7"/>
  <c r="I183" i="7" s="1"/>
  <c r="G119" i="9" l="1"/>
  <c r="H119" i="9" s="1"/>
  <c r="G130" i="9"/>
  <c r="H130" i="9" s="1"/>
  <c r="G100" i="9"/>
  <c r="H100" i="9"/>
  <c r="G110" i="9"/>
  <c r="H110" i="9" s="1"/>
  <c r="G175" i="9"/>
  <c r="H175" i="9" s="1"/>
  <c r="G111" i="9"/>
  <c r="H111" i="9" s="1"/>
  <c r="G95" i="9"/>
  <c r="H95" i="9" s="1"/>
  <c r="G151" i="9"/>
  <c r="H151" i="9" s="1"/>
  <c r="G122" i="9"/>
  <c r="H122" i="9" s="1"/>
  <c r="G106" i="9"/>
  <c r="H106" i="9" s="1"/>
  <c r="G163" i="9"/>
  <c r="H163" i="9" s="1"/>
  <c r="G179" i="9"/>
  <c r="H179" i="9" s="1"/>
  <c r="G140" i="9"/>
  <c r="H140" i="9"/>
  <c r="G156" i="9"/>
  <c r="H156" i="9"/>
  <c r="G172" i="9"/>
  <c r="H172" i="9"/>
  <c r="G141" i="9"/>
  <c r="H141" i="9" s="1"/>
  <c r="G157" i="9"/>
  <c r="H157" i="9" s="1"/>
  <c r="G173" i="9"/>
  <c r="H173" i="9" s="1"/>
  <c r="G138" i="9"/>
  <c r="H138" i="9" s="1"/>
  <c r="G154" i="9"/>
  <c r="H154" i="9" s="1"/>
  <c r="G170" i="9"/>
  <c r="H170" i="9" s="1"/>
  <c r="G186" i="9"/>
  <c r="H186" i="9" s="1"/>
  <c r="G129" i="9"/>
  <c r="H129" i="9" s="1"/>
  <c r="G113" i="9"/>
  <c r="H113" i="9" s="1"/>
  <c r="G97" i="9"/>
  <c r="H97" i="9" s="1"/>
  <c r="G96" i="9"/>
  <c r="H96" i="9"/>
  <c r="G139" i="9"/>
  <c r="H139" i="9" s="1"/>
  <c r="G128" i="9"/>
  <c r="H128" i="9"/>
  <c r="G131" i="9"/>
  <c r="H131" i="9" s="1"/>
  <c r="G99" i="9"/>
  <c r="H99" i="9" s="1"/>
  <c r="G126" i="9"/>
  <c r="H126" i="9" s="1"/>
  <c r="G188" i="9"/>
  <c r="H188" i="9"/>
  <c r="G127" i="9"/>
  <c r="H127" i="9" s="1"/>
  <c r="G155" i="9"/>
  <c r="H155" i="9" s="1"/>
  <c r="G123" i="9"/>
  <c r="H123" i="9" s="1"/>
  <c r="G107" i="9"/>
  <c r="H107" i="9" s="1"/>
  <c r="G159" i="9"/>
  <c r="H159" i="9" s="1"/>
  <c r="G135" i="9"/>
  <c r="H135" i="9" s="1"/>
  <c r="G118" i="9"/>
  <c r="H118" i="9" s="1"/>
  <c r="G102" i="9"/>
  <c r="H102" i="9" s="1"/>
  <c r="G167" i="9"/>
  <c r="H167" i="9" s="1"/>
  <c r="G183" i="9"/>
  <c r="H183" i="9" s="1"/>
  <c r="G144" i="9"/>
  <c r="H144" i="9"/>
  <c r="G160" i="9"/>
  <c r="H160" i="9"/>
  <c r="G176" i="9"/>
  <c r="H176" i="9"/>
  <c r="G145" i="9"/>
  <c r="H145" i="9" s="1"/>
  <c r="G161" i="9"/>
  <c r="H161" i="9" s="1"/>
  <c r="G177" i="9"/>
  <c r="H177" i="9" s="1"/>
  <c r="G142" i="9"/>
  <c r="H142" i="9" s="1"/>
  <c r="G158" i="9"/>
  <c r="H158" i="9" s="1"/>
  <c r="G174" i="9"/>
  <c r="H174" i="9" s="1"/>
  <c r="G125" i="9"/>
  <c r="H125" i="9" s="1"/>
  <c r="G109" i="9"/>
  <c r="H109" i="9" s="1"/>
  <c r="G143" i="9"/>
  <c r="H143" i="9" s="1"/>
  <c r="G132" i="9"/>
  <c r="H132" i="9"/>
  <c r="G103" i="9"/>
  <c r="H103" i="9" s="1"/>
  <c r="G98" i="9"/>
  <c r="H98" i="9" s="1"/>
  <c r="G171" i="9"/>
  <c r="H171" i="9" s="1"/>
  <c r="G187" i="9"/>
  <c r="H187" i="9" s="1"/>
  <c r="G148" i="9"/>
  <c r="H148" i="9"/>
  <c r="G164" i="9"/>
  <c r="H164" i="9"/>
  <c r="G180" i="9"/>
  <c r="H180" i="9"/>
  <c r="G149" i="9"/>
  <c r="H149" i="9" s="1"/>
  <c r="G165" i="9"/>
  <c r="H165" i="9" s="1"/>
  <c r="G181" i="9"/>
  <c r="H181" i="9" s="1"/>
  <c r="G146" i="9"/>
  <c r="H146" i="9" s="1"/>
  <c r="G162" i="9"/>
  <c r="H162" i="9" s="1"/>
  <c r="G178" i="9"/>
  <c r="H178" i="9" s="1"/>
  <c r="G108" i="9"/>
  <c r="H108" i="9"/>
  <c r="G121" i="9"/>
  <c r="H121" i="9" s="1"/>
  <c r="G105" i="9"/>
  <c r="H105" i="9" s="1"/>
  <c r="G124" i="9"/>
  <c r="H124" i="9"/>
  <c r="G120" i="9"/>
  <c r="H120" i="9"/>
  <c r="G114" i="9"/>
  <c r="H114" i="9" s="1"/>
  <c r="G115" i="9"/>
  <c r="H115" i="9" s="1"/>
  <c r="G136" i="9"/>
  <c r="H136" i="9"/>
  <c r="G152" i="9"/>
  <c r="H152" i="9"/>
  <c r="G168" i="9"/>
  <c r="H168" i="9"/>
  <c r="G184" i="9"/>
  <c r="H184" i="9"/>
  <c r="G137" i="9"/>
  <c r="H137" i="9" s="1"/>
  <c r="G153" i="9"/>
  <c r="H153" i="9" s="1"/>
  <c r="G169" i="9"/>
  <c r="H169" i="9" s="1"/>
  <c r="G185" i="9"/>
  <c r="H185" i="9" s="1"/>
  <c r="G134" i="9"/>
  <c r="H134" i="9" s="1"/>
  <c r="G150" i="9"/>
  <c r="H150" i="9" s="1"/>
  <c r="G166" i="9"/>
  <c r="H166" i="9" s="1"/>
  <c r="G182" i="9"/>
  <c r="H182" i="9" s="1"/>
  <c r="G133" i="9"/>
  <c r="H133" i="9" s="1"/>
  <c r="G117" i="9"/>
  <c r="H117" i="9" s="1"/>
  <c r="G101" i="9"/>
  <c r="H101" i="9" s="1"/>
  <c r="G112" i="9"/>
  <c r="H112" i="9"/>
  <c r="G104" i="9"/>
  <c r="H104" i="9"/>
  <c r="I192" i="7"/>
  <c r="I197" i="8"/>
  <c r="H189" i="9" l="1"/>
</calcChain>
</file>

<file path=xl/sharedStrings.xml><?xml version="1.0" encoding="utf-8"?>
<sst xmlns="http://schemas.openxmlformats.org/spreadsheetml/2006/main" count="1243" uniqueCount="210">
  <si>
    <t>12/22/12</t>
  </si>
  <si>
    <t>06/28/19</t>
  </si>
  <si>
    <t>05/01/07</t>
  </si>
  <si>
    <t>04/01/19</t>
  </si>
  <si>
    <t>07/02/19</t>
  </si>
  <si>
    <t>06/28/13</t>
  </si>
  <si>
    <t>02/17/17</t>
  </si>
  <si>
    <t>07/30/19</t>
  </si>
  <si>
    <t>07/17/19</t>
  </si>
  <si>
    <t>04/01/09</t>
  </si>
  <si>
    <t>07/14/17</t>
  </si>
  <si>
    <t>03/10/17</t>
  </si>
  <si>
    <t>08/02/19</t>
  </si>
  <si>
    <t>01/19/12</t>
  </si>
  <si>
    <t>08/16/19</t>
  </si>
  <si>
    <t>05/01/08</t>
  </si>
  <si>
    <t>11/19/19</t>
  </si>
  <si>
    <t>05/24/17</t>
  </si>
  <si>
    <t>04/20/19</t>
  </si>
  <si>
    <t>08/14/19</t>
  </si>
  <si>
    <t>06/27/19</t>
  </si>
  <si>
    <t>10/28/19</t>
  </si>
  <si>
    <t>05/01/17</t>
  </si>
  <si>
    <t>05/08/01</t>
  </si>
  <si>
    <t>08/04/10</t>
  </si>
  <si>
    <t>06/09/17</t>
  </si>
  <si>
    <t>08/17/19</t>
  </si>
  <si>
    <t>06/15/18</t>
  </si>
  <si>
    <t>02/01/19</t>
  </si>
  <si>
    <t>11/22/19</t>
  </si>
  <si>
    <t>08/01/19</t>
  </si>
  <si>
    <t>08/06/19</t>
  </si>
  <si>
    <t>09/29/12</t>
  </si>
  <si>
    <t>06/22/19</t>
  </si>
  <si>
    <t>04/20/17</t>
  </si>
  <si>
    <t>09/14/17</t>
  </si>
  <si>
    <t>09/27/19</t>
  </si>
  <si>
    <t>07/02/18</t>
  </si>
  <si>
    <t>04/18/14</t>
  </si>
  <si>
    <t>06/24/16</t>
  </si>
  <si>
    <t>10/31/19</t>
  </si>
  <si>
    <t>08/06/17</t>
  </si>
  <si>
    <t>03/17/09</t>
  </si>
  <si>
    <t>09/04/09</t>
  </si>
  <si>
    <t>11/26/19</t>
  </si>
  <si>
    <t>08/30/19</t>
  </si>
  <si>
    <t>06/30/19</t>
  </si>
  <si>
    <t>07/22/19</t>
  </si>
  <si>
    <t>01/25/13</t>
  </si>
  <si>
    <t>09/01/17</t>
  </si>
  <si>
    <t>07/21/17</t>
  </si>
  <si>
    <t>07/06/19</t>
  </si>
  <si>
    <t>08/10/12</t>
  </si>
  <si>
    <t>07/19/19</t>
  </si>
  <si>
    <t>02/19/18</t>
  </si>
  <si>
    <t>02/07/18</t>
  </si>
  <si>
    <t>05/01/19</t>
  </si>
  <si>
    <t>02/10/17</t>
  </si>
  <si>
    <t>05/18/17</t>
  </si>
  <si>
    <t>03/09/18</t>
  </si>
  <si>
    <t>09/23/19</t>
  </si>
  <si>
    <t>07/28/11</t>
  </si>
  <si>
    <t>10/18/97</t>
  </si>
  <si>
    <t>09/25/17</t>
  </si>
  <si>
    <t>10/30/15</t>
  </si>
  <si>
    <t>11/15/16</t>
  </si>
  <si>
    <t>02/25/19</t>
  </si>
  <si>
    <t>11/10/08</t>
  </si>
  <si>
    <t>06/21/19</t>
  </si>
  <si>
    <t>05/28/19</t>
  </si>
  <si>
    <t>05/11/19</t>
  </si>
  <si>
    <t>06/17/19</t>
  </si>
  <si>
    <t>05/01/18</t>
  </si>
  <si>
    <t>04/01/11</t>
  </si>
  <si>
    <t>01/19/15</t>
  </si>
  <si>
    <t>11/10/05</t>
  </si>
  <si>
    <t>05/17/17</t>
  </si>
  <si>
    <t>01/01/11</t>
  </si>
  <si>
    <t>08/15/18</t>
  </si>
  <si>
    <t>08/26/16</t>
  </si>
  <si>
    <t>10/22/19</t>
  </si>
  <si>
    <t>06/01/17</t>
  </si>
  <si>
    <t>07/05/19</t>
  </si>
  <si>
    <t>02/28/19</t>
  </si>
  <si>
    <t>05/12/17</t>
  </si>
  <si>
    <t>08/15/19</t>
  </si>
  <si>
    <t>03/06/15</t>
  </si>
  <si>
    <t>03/18/19</t>
  </si>
  <si>
    <t>08/13/13</t>
  </si>
  <si>
    <t>08/30/16</t>
  </si>
  <si>
    <t>06/11/18</t>
  </si>
  <si>
    <t>02/19/09</t>
  </si>
  <si>
    <t>07/14/19</t>
  </si>
  <si>
    <t>06/13/19</t>
  </si>
  <si>
    <t>08/17/18</t>
  </si>
  <si>
    <t>03/19/19</t>
  </si>
  <si>
    <t>07/17/15</t>
  </si>
  <si>
    <t>03/04/16</t>
  </si>
  <si>
    <t>04/03/19</t>
  </si>
  <si>
    <t>05/05/14</t>
  </si>
  <si>
    <t>09/13/18</t>
  </si>
  <si>
    <t>02/26/19</t>
  </si>
  <si>
    <t>02/06/15</t>
  </si>
  <si>
    <t>10/12/18</t>
  </si>
  <si>
    <t>08/10/91</t>
  </si>
  <si>
    <t>09/10/99</t>
  </si>
  <si>
    <t>09/03/19</t>
  </si>
  <si>
    <t>07/31/19</t>
  </si>
  <si>
    <t>12/01/17</t>
  </si>
  <si>
    <t>03/22/19</t>
  </si>
  <si>
    <t>04/16/18</t>
  </si>
  <si>
    <t>08/31/19</t>
  </si>
  <si>
    <t>04/27/86</t>
  </si>
  <si>
    <t>05/18/18</t>
  </si>
  <si>
    <t>08/05/16</t>
  </si>
  <si>
    <t>12/01/14</t>
  </si>
  <si>
    <t>05/04/19</t>
  </si>
  <si>
    <t>02/01/16</t>
  </si>
  <si>
    <t>02/01/18</t>
  </si>
  <si>
    <t>11/18/11</t>
  </si>
  <si>
    <t>10/06/19</t>
  </si>
  <si>
    <t>07/29/19</t>
  </si>
  <si>
    <t>12/04/19</t>
  </si>
  <si>
    <t>06/08/07</t>
  </si>
  <si>
    <t>07/03/18</t>
  </si>
  <si>
    <t>09/21/18</t>
  </si>
  <si>
    <t>07/26/19</t>
  </si>
  <si>
    <t>06/24/11</t>
  </si>
  <si>
    <t>10/09/18</t>
  </si>
  <si>
    <t>01/15/18</t>
  </si>
  <si>
    <t>10/01/19</t>
  </si>
  <si>
    <t>05/06/17</t>
  </si>
  <si>
    <t>10/26/09</t>
  </si>
  <si>
    <t>03/18/16</t>
  </si>
  <si>
    <t>04/12/13</t>
  </si>
  <si>
    <t>01/15/14</t>
  </si>
  <si>
    <t>09/08/17</t>
  </si>
  <si>
    <t>01/28/16</t>
  </si>
  <si>
    <t>09/25/19</t>
  </si>
  <si>
    <t>09/18/17</t>
  </si>
  <si>
    <t>02/15/19</t>
  </si>
  <si>
    <t>10/15/18</t>
  </si>
  <si>
    <t>09/24/19</t>
  </si>
  <si>
    <t>02/22/19</t>
  </si>
  <si>
    <t>08/25/18</t>
  </si>
  <si>
    <t>01/12/19</t>
  </si>
  <si>
    <t>01/15/16</t>
  </si>
  <si>
    <t>05/10/19</t>
  </si>
  <si>
    <t>12/15/19</t>
  </si>
  <si>
    <t>12/27/19</t>
  </si>
  <si>
    <t>12/16/19</t>
  </si>
  <si>
    <t>12/31/19</t>
  </si>
  <si>
    <t>12/13/19</t>
  </si>
  <si>
    <t>Date Move-in</t>
  </si>
  <si>
    <t>Occupants</t>
  </si>
  <si>
    <t>Occupancy number</t>
  </si>
  <si>
    <t>Apt. Size</t>
  </si>
  <si>
    <t xml:space="preserve">Bedrooms </t>
  </si>
  <si>
    <t>01/10/20</t>
  </si>
  <si>
    <t>01/25/20</t>
  </si>
  <si>
    <t>02/08/20</t>
  </si>
  <si>
    <t>01/30/20</t>
  </si>
  <si>
    <t>01/24/20</t>
  </si>
  <si>
    <t>01/28/20</t>
  </si>
  <si>
    <t>02/04/20</t>
  </si>
  <si>
    <t>02/01/20</t>
  </si>
  <si>
    <t>02/15/20</t>
  </si>
  <si>
    <t>03/09/20</t>
  </si>
  <si>
    <t>03/04/20</t>
  </si>
  <si>
    <t>02/21/20</t>
  </si>
  <si>
    <t>02/26/20</t>
  </si>
  <si>
    <t>03/07/20</t>
  </si>
  <si>
    <t>02/22/20</t>
  </si>
  <si>
    <t>02/29/20</t>
  </si>
  <si>
    <t>03/24/20</t>
  </si>
  <si>
    <t>03/10/20</t>
  </si>
  <si>
    <t>03/17/20</t>
  </si>
  <si>
    <t>03/20/20</t>
  </si>
  <si>
    <t>03/23/20</t>
  </si>
  <si>
    <t>04/09/20</t>
  </si>
  <si>
    <t>03/15/20</t>
  </si>
  <si>
    <t>05/01/20</t>
  </si>
  <si>
    <t>05/04/20</t>
  </si>
  <si>
    <t>04/16/20</t>
  </si>
  <si>
    <t>05/14/20</t>
  </si>
  <si>
    <t>04/28/20</t>
  </si>
  <si>
    <t>Total Tenants Water Bill Responsibility</t>
  </si>
  <si>
    <t>Total Tenants Sewage Bill Responsibility</t>
  </si>
  <si>
    <t>Total Tenants Drainage Bill Responsibility</t>
  </si>
  <si>
    <t>My Water Bill Responsibility</t>
  </si>
  <si>
    <t>My Sewage Bill Responsibility</t>
  </si>
  <si>
    <t>My Drainage Bill Responsibility</t>
  </si>
  <si>
    <t>Refund</t>
  </si>
  <si>
    <t>February 2020 Bill</t>
  </si>
  <si>
    <t>Paid</t>
  </si>
  <si>
    <t>Total Refund</t>
  </si>
  <si>
    <t>March 2020 Bill</t>
  </si>
  <si>
    <t>April 2020 Bill</t>
  </si>
  <si>
    <t>May 2020 Bill</t>
  </si>
  <si>
    <t>Bill Occup.</t>
  </si>
  <si>
    <t>Bill Occup. Sq Ft</t>
  </si>
  <si>
    <t>June 2020 Bill</t>
  </si>
  <si>
    <t>July 2020 Bill</t>
  </si>
  <si>
    <t>Water Bill Refund</t>
  </si>
  <si>
    <t>Sewer Bill Refund</t>
  </si>
  <si>
    <t>Water and Sewer Refund</t>
  </si>
  <si>
    <t>Drainage Cost</t>
  </si>
  <si>
    <t>93 total apartments occupied</t>
  </si>
  <si>
    <t>Total Occ. Apts.:</t>
  </si>
  <si>
    <t>94 total apartments occupied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</si>
</sst>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4" fontId="1" fillId="10" borderId="1" xfId="1" applyNumberFormat="1" applyFill="1" applyBorder="1" applyAlignment="1">
      <alignment horizontal="center"/>
    </xf>
    <xf numFmtId="3" fontId="1" fillId="10" borderId="1" xfId="1" applyNumberFormat="1" applyFill="1" applyBorder="1" applyAlignment="1">
      <alignment horizontal="center"/>
    </xf>
    <xf numFmtId="4" fontId="1" fillId="10" borderId="1" xfId="1" applyNumberFormat="1" applyFill="1" applyBorder="1" applyAlignment="1">
      <alignment horizontal="center" wrapText="1"/>
    </xf>
    <xf numFmtId="4" fontId="1" fillId="13" borderId="1" xfId="1" applyNumberFormat="1" applyFill="1" applyBorder="1" applyAlignment="1">
      <alignment horizontal="center"/>
    </xf>
    <xf numFmtId="3" fontId="1" fillId="13" borderId="1" xfId="1" applyNumberFormat="1" applyFill="1" applyBorder="1" applyAlignment="1">
      <alignment horizontal="center"/>
    </xf>
    <xf numFmtId="4" fontId="1" fillId="13" borderId="1" xfId="1" applyNumberForma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2" fontId="0" fillId="11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7" borderId="2" xfId="0" applyNumberFormat="1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7" borderId="3" xfId="0" applyNumberFormat="1" applyFill="1" applyBorder="1" applyAlignment="1">
      <alignment horizontal="center"/>
    </xf>
    <xf numFmtId="2" fontId="0" fillId="0" borderId="1" xfId="0" applyNumberFormat="1" applyBorder="1"/>
    <xf numFmtId="2" fontId="0" fillId="0" borderId="5" xfId="0" applyNumberFormat="1" applyBorder="1"/>
    <xf numFmtId="2" fontId="0" fillId="7" borderId="3" xfId="0" applyNumberForma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tabSelected="1" topLeftCell="A162" workbookViewId="0">
      <selection activeCell="C190" sqref="C190"/>
    </sheetView>
  </sheetViews>
  <sheetFormatPr defaultRowHeight="14.4" x14ac:dyDescent="0.3"/>
  <cols>
    <col min="1" max="1" width="14.109375" style="2" bestFit="1" customWidth="1"/>
    <col min="2" max="2" width="10.109375" style="2" bestFit="1" customWidth="1"/>
    <col min="3" max="3" width="18.109375" style="2" bestFit="1" customWidth="1"/>
    <col min="4" max="4" width="8.6640625" style="2" bestFit="1" customWidth="1"/>
    <col min="5" max="5" width="10.44140625" style="2" bestFit="1" customWidth="1"/>
    <col min="6" max="6" width="38.44140625" bestFit="1" customWidth="1"/>
    <col min="7" max="7" width="28.88671875" bestFit="1" customWidth="1"/>
    <col min="8" max="8" width="23.44140625" style="2" bestFit="1" customWidth="1"/>
    <col min="9" max="9" width="12.33203125" style="2" bestFit="1" customWidth="1"/>
    <col min="10" max="10" width="13.33203125" style="2" bestFit="1" customWidth="1"/>
  </cols>
  <sheetData>
    <row r="1" spans="1:5" x14ac:dyDescent="0.25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</row>
    <row r="2" spans="1:5" x14ac:dyDescent="0.25">
      <c r="A2" s="7" t="s">
        <v>0</v>
      </c>
      <c r="B2" s="8">
        <v>1</v>
      </c>
      <c r="C2" s="9">
        <v>1.6</v>
      </c>
      <c r="D2" s="8">
        <v>620</v>
      </c>
      <c r="E2" s="9">
        <v>1</v>
      </c>
    </row>
    <row r="3" spans="1:5" x14ac:dyDescent="0.25">
      <c r="A3" s="7" t="s">
        <v>1</v>
      </c>
      <c r="B3" s="8">
        <v>1</v>
      </c>
      <c r="C3" s="9">
        <v>1.6</v>
      </c>
      <c r="D3" s="8">
        <v>620</v>
      </c>
      <c r="E3" s="9">
        <v>1</v>
      </c>
    </row>
    <row r="4" spans="1:5" x14ac:dyDescent="0.25">
      <c r="A4" s="7" t="s">
        <v>2</v>
      </c>
      <c r="B4" s="8">
        <v>1</v>
      </c>
      <c r="C4" s="9">
        <v>1.6</v>
      </c>
      <c r="D4" s="8">
        <v>620</v>
      </c>
      <c r="E4" s="9">
        <v>1</v>
      </c>
    </row>
    <row r="5" spans="1:5" x14ac:dyDescent="0.25">
      <c r="A5" s="7" t="s">
        <v>3</v>
      </c>
      <c r="B5" s="8">
        <v>1</v>
      </c>
      <c r="C5" s="9">
        <v>1.6</v>
      </c>
      <c r="D5" s="8">
        <v>620</v>
      </c>
      <c r="E5" s="9">
        <v>1</v>
      </c>
    </row>
    <row r="6" spans="1:5" x14ac:dyDescent="0.25">
      <c r="A6" s="7" t="s">
        <v>4</v>
      </c>
      <c r="B6" s="8">
        <v>1</v>
      </c>
      <c r="C6" s="9">
        <v>1.6</v>
      </c>
      <c r="D6" s="8">
        <v>620</v>
      </c>
      <c r="E6" s="9">
        <v>1</v>
      </c>
    </row>
    <row r="7" spans="1:5" x14ac:dyDescent="0.25">
      <c r="A7" s="7" t="s">
        <v>5</v>
      </c>
      <c r="B7" s="8">
        <v>1</v>
      </c>
      <c r="C7" s="9">
        <v>1.6</v>
      </c>
      <c r="D7" s="8">
        <v>620</v>
      </c>
      <c r="E7" s="9">
        <v>1</v>
      </c>
    </row>
    <row r="8" spans="1:5" x14ac:dyDescent="0.25">
      <c r="A8" s="7" t="s">
        <v>6</v>
      </c>
      <c r="B8" s="8">
        <v>1</v>
      </c>
      <c r="C8" s="9">
        <v>1.6</v>
      </c>
      <c r="D8" s="8">
        <v>620</v>
      </c>
      <c r="E8" s="9">
        <v>1</v>
      </c>
    </row>
    <row r="9" spans="1:5" x14ac:dyDescent="0.25">
      <c r="A9" s="7" t="s">
        <v>7</v>
      </c>
      <c r="B9" s="8">
        <v>2</v>
      </c>
      <c r="C9" s="9">
        <v>1.6</v>
      </c>
      <c r="D9" s="8">
        <v>620</v>
      </c>
      <c r="E9" s="9">
        <v>1</v>
      </c>
    </row>
    <row r="10" spans="1:5" x14ac:dyDescent="0.25">
      <c r="A10" s="7" t="s">
        <v>8</v>
      </c>
      <c r="B10" s="8">
        <v>1</v>
      </c>
      <c r="C10" s="9">
        <v>1.6</v>
      </c>
      <c r="D10" s="8">
        <v>620</v>
      </c>
      <c r="E10" s="9">
        <v>1</v>
      </c>
    </row>
    <row r="11" spans="1:5" x14ac:dyDescent="0.25">
      <c r="A11" s="7" t="s">
        <v>9</v>
      </c>
      <c r="B11" s="8">
        <v>1</v>
      </c>
      <c r="C11" s="9">
        <v>1.6</v>
      </c>
      <c r="D11" s="8">
        <v>620</v>
      </c>
      <c r="E11" s="9">
        <v>1</v>
      </c>
    </row>
    <row r="12" spans="1:5" x14ac:dyDescent="0.25">
      <c r="A12" s="7" t="s">
        <v>10</v>
      </c>
      <c r="B12" s="8">
        <v>1</v>
      </c>
      <c r="C12" s="9">
        <v>1.6</v>
      </c>
      <c r="D12" s="8">
        <v>620</v>
      </c>
      <c r="E12" s="9">
        <v>1</v>
      </c>
    </row>
    <row r="13" spans="1:5" x14ac:dyDescent="0.25">
      <c r="A13" s="7" t="s">
        <v>11</v>
      </c>
      <c r="B13" s="8">
        <v>2</v>
      </c>
      <c r="C13" s="9">
        <v>1.6</v>
      </c>
      <c r="D13" s="8">
        <v>620</v>
      </c>
      <c r="E13" s="9">
        <v>1</v>
      </c>
    </row>
    <row r="14" spans="1:5" x14ac:dyDescent="0.25">
      <c r="A14" s="7" t="s">
        <v>1</v>
      </c>
      <c r="B14" s="8">
        <v>2</v>
      </c>
      <c r="C14" s="9">
        <v>1.6</v>
      </c>
      <c r="D14" s="8">
        <v>620</v>
      </c>
      <c r="E14" s="9">
        <v>1</v>
      </c>
    </row>
    <row r="15" spans="1:5" x14ac:dyDescent="0.25">
      <c r="A15" s="7" t="s">
        <v>12</v>
      </c>
      <c r="B15" s="8">
        <v>2</v>
      </c>
      <c r="C15" s="9">
        <v>1.6</v>
      </c>
      <c r="D15" s="8">
        <v>620</v>
      </c>
      <c r="E15" s="9">
        <v>1</v>
      </c>
    </row>
    <row r="16" spans="1:5" x14ac:dyDescent="0.25">
      <c r="A16" s="7" t="s">
        <v>13</v>
      </c>
      <c r="B16" s="8">
        <v>1</v>
      </c>
      <c r="C16" s="9">
        <v>1.6</v>
      </c>
      <c r="D16" s="8">
        <v>620</v>
      </c>
      <c r="E16" s="9">
        <v>1</v>
      </c>
    </row>
    <row r="17" spans="1:5" x14ac:dyDescent="0.25">
      <c r="A17" s="7" t="s">
        <v>14</v>
      </c>
      <c r="B17" s="8">
        <v>2</v>
      </c>
      <c r="C17" s="9">
        <v>1.6</v>
      </c>
      <c r="D17" s="8">
        <v>620</v>
      </c>
      <c r="E17" s="9">
        <v>1</v>
      </c>
    </row>
    <row r="18" spans="1:5" x14ac:dyDescent="0.25">
      <c r="A18" s="7" t="s">
        <v>15</v>
      </c>
      <c r="B18" s="8">
        <v>2</v>
      </c>
      <c r="C18" s="9">
        <v>1.6</v>
      </c>
      <c r="D18" s="8">
        <v>620</v>
      </c>
      <c r="E18" s="9">
        <v>1</v>
      </c>
    </row>
    <row r="19" spans="1:5" x14ac:dyDescent="0.25">
      <c r="A19" s="7" t="s">
        <v>16</v>
      </c>
      <c r="B19" s="8">
        <v>1</v>
      </c>
      <c r="C19" s="9">
        <v>1.6</v>
      </c>
      <c r="D19" s="8">
        <v>620</v>
      </c>
      <c r="E19" s="9">
        <v>1</v>
      </c>
    </row>
    <row r="20" spans="1:5" x14ac:dyDescent="0.25">
      <c r="A20" s="7" t="s">
        <v>17</v>
      </c>
      <c r="B20" s="8">
        <v>1</v>
      </c>
      <c r="C20" s="9">
        <v>1.6</v>
      </c>
      <c r="D20" s="8">
        <v>620</v>
      </c>
      <c r="E20" s="9">
        <v>1</v>
      </c>
    </row>
    <row r="21" spans="1:5" x14ac:dyDescent="0.25">
      <c r="A21" s="7" t="s">
        <v>18</v>
      </c>
      <c r="B21" s="8">
        <v>1</v>
      </c>
      <c r="C21" s="9">
        <v>1.6</v>
      </c>
      <c r="D21" s="8">
        <v>620</v>
      </c>
      <c r="E21" s="9">
        <v>1</v>
      </c>
    </row>
    <row r="22" spans="1:5" x14ac:dyDescent="0.25">
      <c r="A22" s="7" t="s">
        <v>19</v>
      </c>
      <c r="B22" s="8">
        <v>1</v>
      </c>
      <c r="C22" s="9">
        <v>1.6</v>
      </c>
      <c r="D22" s="8">
        <v>620</v>
      </c>
      <c r="E22" s="9">
        <v>1</v>
      </c>
    </row>
    <row r="23" spans="1:5" x14ac:dyDescent="0.25">
      <c r="A23" s="7" t="s">
        <v>20</v>
      </c>
      <c r="B23" s="8">
        <v>1</v>
      </c>
      <c r="C23" s="9">
        <v>1.6</v>
      </c>
      <c r="D23" s="8">
        <v>620</v>
      </c>
      <c r="E23" s="9">
        <v>1</v>
      </c>
    </row>
    <row r="24" spans="1:5" x14ac:dyDescent="0.25">
      <c r="A24" s="7" t="s">
        <v>21</v>
      </c>
      <c r="B24" s="8">
        <v>2</v>
      </c>
      <c r="C24" s="9">
        <v>2.8</v>
      </c>
      <c r="D24" s="8">
        <v>870</v>
      </c>
      <c r="E24" s="9">
        <v>2</v>
      </c>
    </row>
    <row r="25" spans="1:5" x14ac:dyDescent="0.25">
      <c r="A25" s="7" t="s">
        <v>22</v>
      </c>
      <c r="B25" s="8">
        <v>2</v>
      </c>
      <c r="C25" s="9">
        <v>2.8</v>
      </c>
      <c r="D25" s="8">
        <v>870</v>
      </c>
      <c r="E25" s="9">
        <v>2</v>
      </c>
    </row>
    <row r="26" spans="1:5" x14ac:dyDescent="0.25">
      <c r="A26" s="7" t="s">
        <v>23</v>
      </c>
      <c r="B26" s="8">
        <v>1</v>
      </c>
      <c r="C26" s="9">
        <v>1.6</v>
      </c>
      <c r="D26" s="8">
        <v>620</v>
      </c>
      <c r="E26" s="9">
        <v>1</v>
      </c>
    </row>
    <row r="27" spans="1:5" x14ac:dyDescent="0.25">
      <c r="A27" s="7" t="s">
        <v>24</v>
      </c>
      <c r="B27" s="8">
        <v>1</v>
      </c>
      <c r="C27" s="9">
        <v>1.6</v>
      </c>
      <c r="D27" s="8">
        <v>620</v>
      </c>
      <c r="E27" s="9">
        <v>1</v>
      </c>
    </row>
    <row r="28" spans="1:5" x14ac:dyDescent="0.25">
      <c r="A28" s="7" t="s">
        <v>25</v>
      </c>
      <c r="B28" s="8">
        <v>1</v>
      </c>
      <c r="C28" s="9">
        <v>1.6</v>
      </c>
      <c r="D28" s="8">
        <v>620</v>
      </c>
      <c r="E28" s="9">
        <v>1</v>
      </c>
    </row>
    <row r="29" spans="1:5" x14ac:dyDescent="0.25">
      <c r="A29" s="7" t="s">
        <v>26</v>
      </c>
      <c r="B29" s="8">
        <v>1</v>
      </c>
      <c r="C29" s="9">
        <v>1.6</v>
      </c>
      <c r="D29" s="8">
        <v>620</v>
      </c>
      <c r="E29" s="9">
        <v>1</v>
      </c>
    </row>
    <row r="30" spans="1:5" x14ac:dyDescent="0.25">
      <c r="A30" s="7" t="s">
        <v>27</v>
      </c>
      <c r="B30" s="8">
        <v>1</v>
      </c>
      <c r="C30" s="9">
        <v>2.8</v>
      </c>
      <c r="D30" s="8">
        <v>870</v>
      </c>
      <c r="E30" s="9">
        <v>2</v>
      </c>
    </row>
    <row r="31" spans="1:5" x14ac:dyDescent="0.25">
      <c r="A31" s="7" t="s">
        <v>28</v>
      </c>
      <c r="B31" s="8">
        <v>2</v>
      </c>
      <c r="C31" s="9">
        <v>2.8</v>
      </c>
      <c r="D31" s="8">
        <v>870</v>
      </c>
      <c r="E31" s="9">
        <v>2</v>
      </c>
    </row>
    <row r="32" spans="1:5" x14ac:dyDescent="0.25">
      <c r="A32" s="7" t="s">
        <v>29</v>
      </c>
      <c r="B32" s="8">
        <v>1</v>
      </c>
      <c r="C32" s="9">
        <v>2.8</v>
      </c>
      <c r="D32" s="8">
        <v>870</v>
      </c>
      <c r="E32" s="9">
        <v>2</v>
      </c>
    </row>
    <row r="33" spans="1:5" x14ac:dyDescent="0.25">
      <c r="A33" s="7" t="s">
        <v>30</v>
      </c>
      <c r="B33" s="8">
        <v>2</v>
      </c>
      <c r="C33" s="9">
        <v>2.8</v>
      </c>
      <c r="D33" s="8">
        <v>870</v>
      </c>
      <c r="E33" s="9">
        <v>2</v>
      </c>
    </row>
    <row r="34" spans="1:5" x14ac:dyDescent="0.25">
      <c r="A34" s="7" t="s">
        <v>31</v>
      </c>
      <c r="B34" s="8">
        <v>2</v>
      </c>
      <c r="C34" s="9">
        <v>2.8</v>
      </c>
      <c r="D34" s="8">
        <v>870</v>
      </c>
      <c r="E34" s="9">
        <v>2</v>
      </c>
    </row>
    <row r="35" spans="1:5" x14ac:dyDescent="0.25">
      <c r="A35" s="7" t="s">
        <v>32</v>
      </c>
      <c r="B35" s="8">
        <v>1</v>
      </c>
      <c r="C35" s="9">
        <v>2.8</v>
      </c>
      <c r="D35" s="8">
        <v>870</v>
      </c>
      <c r="E35" s="9">
        <v>2</v>
      </c>
    </row>
    <row r="36" spans="1:5" x14ac:dyDescent="0.25">
      <c r="A36" s="7" t="s">
        <v>33</v>
      </c>
      <c r="B36" s="8">
        <v>2</v>
      </c>
      <c r="C36" s="9">
        <v>2.8</v>
      </c>
      <c r="D36" s="8">
        <v>870</v>
      </c>
      <c r="E36" s="9">
        <v>2</v>
      </c>
    </row>
    <row r="37" spans="1:5" x14ac:dyDescent="0.25">
      <c r="A37" s="7" t="s">
        <v>34</v>
      </c>
      <c r="B37" s="8">
        <v>2</v>
      </c>
      <c r="C37" s="9">
        <v>2.8</v>
      </c>
      <c r="D37" s="8">
        <v>870</v>
      </c>
      <c r="E37" s="9">
        <v>2</v>
      </c>
    </row>
    <row r="38" spans="1:5" x14ac:dyDescent="0.25">
      <c r="A38" s="7" t="s">
        <v>35</v>
      </c>
      <c r="B38" s="8">
        <v>2</v>
      </c>
      <c r="C38" s="9">
        <v>2.8</v>
      </c>
      <c r="D38" s="8">
        <v>870</v>
      </c>
      <c r="E38" s="9">
        <v>2</v>
      </c>
    </row>
    <row r="39" spans="1:5" x14ac:dyDescent="0.25">
      <c r="A39" s="7" t="s">
        <v>36</v>
      </c>
      <c r="B39" s="8">
        <v>2</v>
      </c>
      <c r="C39" s="9">
        <v>2.8</v>
      </c>
      <c r="D39" s="8">
        <v>870</v>
      </c>
      <c r="E39" s="9">
        <v>2</v>
      </c>
    </row>
    <row r="40" spans="1:5" x14ac:dyDescent="0.25">
      <c r="A40" s="7" t="s">
        <v>3</v>
      </c>
      <c r="B40" s="8">
        <v>2</v>
      </c>
      <c r="C40" s="9">
        <v>2.8</v>
      </c>
      <c r="D40" s="8">
        <v>870</v>
      </c>
      <c r="E40" s="9">
        <v>2</v>
      </c>
    </row>
    <row r="41" spans="1:5" x14ac:dyDescent="0.25">
      <c r="A41" s="7" t="s">
        <v>37</v>
      </c>
      <c r="B41" s="8">
        <v>2</v>
      </c>
      <c r="C41" s="9">
        <v>2.8</v>
      </c>
      <c r="D41" s="8">
        <v>870</v>
      </c>
      <c r="E41" s="9">
        <v>2</v>
      </c>
    </row>
    <row r="42" spans="1:5" x14ac:dyDescent="0.25">
      <c r="A42" s="7" t="s">
        <v>38</v>
      </c>
      <c r="B42" s="8">
        <v>1</v>
      </c>
      <c r="C42" s="9">
        <v>2.8</v>
      </c>
      <c r="D42" s="8">
        <v>870</v>
      </c>
      <c r="E42" s="9">
        <v>2</v>
      </c>
    </row>
    <row r="43" spans="1:5" x14ac:dyDescent="0.25">
      <c r="A43" s="7" t="s">
        <v>39</v>
      </c>
      <c r="B43" s="8">
        <v>2</v>
      </c>
      <c r="C43" s="9">
        <v>2.8</v>
      </c>
      <c r="D43" s="8">
        <v>870</v>
      </c>
      <c r="E43" s="9">
        <v>2</v>
      </c>
    </row>
    <row r="44" spans="1:5" x14ac:dyDescent="0.25">
      <c r="A44" s="7" t="s">
        <v>40</v>
      </c>
      <c r="B44" s="8">
        <v>1</v>
      </c>
      <c r="C44" s="9">
        <v>2.8</v>
      </c>
      <c r="D44" s="8">
        <v>870</v>
      </c>
      <c r="E44" s="9">
        <v>2</v>
      </c>
    </row>
    <row r="45" spans="1:5" x14ac:dyDescent="0.25">
      <c r="A45" s="7" t="s">
        <v>41</v>
      </c>
      <c r="B45" s="8">
        <v>1</v>
      </c>
      <c r="C45" s="9">
        <v>2.8</v>
      </c>
      <c r="D45" s="8">
        <v>870</v>
      </c>
      <c r="E45" s="9">
        <v>2</v>
      </c>
    </row>
    <row r="46" spans="1:5" x14ac:dyDescent="0.25">
      <c r="A46" s="7" t="s">
        <v>42</v>
      </c>
      <c r="B46" s="8">
        <v>1</v>
      </c>
      <c r="C46" s="9">
        <v>2.8</v>
      </c>
      <c r="D46" s="8">
        <v>870</v>
      </c>
      <c r="E46" s="9">
        <v>2</v>
      </c>
    </row>
    <row r="47" spans="1:5" x14ac:dyDescent="0.25">
      <c r="A47" s="7" t="s">
        <v>43</v>
      </c>
      <c r="B47" s="8">
        <v>1</v>
      </c>
      <c r="C47" s="9">
        <v>1.6</v>
      </c>
      <c r="D47" s="8">
        <v>620</v>
      </c>
      <c r="E47" s="9">
        <v>1</v>
      </c>
    </row>
    <row r="48" spans="1:5" x14ac:dyDescent="0.25">
      <c r="A48" s="7" t="s">
        <v>44</v>
      </c>
      <c r="B48" s="8">
        <v>1</v>
      </c>
      <c r="C48" s="9">
        <v>1.6</v>
      </c>
      <c r="D48" s="8">
        <v>620</v>
      </c>
      <c r="E48" s="9">
        <v>1</v>
      </c>
    </row>
    <row r="49" spans="1:5" x14ac:dyDescent="0.25">
      <c r="A49" s="7" t="s">
        <v>1</v>
      </c>
      <c r="B49" s="8">
        <v>1</v>
      </c>
      <c r="C49" s="9">
        <v>1.6</v>
      </c>
      <c r="D49" s="8">
        <v>620</v>
      </c>
      <c r="E49" s="9">
        <v>1</v>
      </c>
    </row>
    <row r="50" spans="1:5" x14ac:dyDescent="0.25">
      <c r="A50" s="7" t="s">
        <v>45</v>
      </c>
      <c r="B50" s="8">
        <v>1</v>
      </c>
      <c r="C50" s="9">
        <v>1.6</v>
      </c>
      <c r="D50" s="8">
        <v>620</v>
      </c>
      <c r="E50" s="9">
        <v>1</v>
      </c>
    </row>
    <row r="51" spans="1:5" x14ac:dyDescent="0.25">
      <c r="A51" s="7" t="s">
        <v>46</v>
      </c>
      <c r="B51" s="8">
        <v>1</v>
      </c>
      <c r="C51" s="9">
        <v>1.6</v>
      </c>
      <c r="D51" s="8">
        <v>620</v>
      </c>
      <c r="E51" s="9">
        <v>1</v>
      </c>
    </row>
    <row r="52" spans="1:5" x14ac:dyDescent="0.25">
      <c r="A52" s="7" t="s">
        <v>47</v>
      </c>
      <c r="B52" s="8">
        <v>1</v>
      </c>
      <c r="C52" s="9">
        <v>1.6</v>
      </c>
      <c r="D52" s="8">
        <v>620</v>
      </c>
      <c r="E52" s="9">
        <v>1</v>
      </c>
    </row>
    <row r="53" spans="1:5" x14ac:dyDescent="0.25">
      <c r="A53" s="7" t="s">
        <v>48</v>
      </c>
      <c r="B53" s="8">
        <v>1</v>
      </c>
      <c r="C53" s="9">
        <v>1.6</v>
      </c>
      <c r="D53" s="8">
        <v>620</v>
      </c>
      <c r="E53" s="9">
        <v>1</v>
      </c>
    </row>
    <row r="54" spans="1:5" x14ac:dyDescent="0.25">
      <c r="A54" s="7" t="s">
        <v>49</v>
      </c>
      <c r="B54" s="8">
        <v>1</v>
      </c>
      <c r="C54" s="9">
        <v>1.6</v>
      </c>
      <c r="D54" s="8">
        <v>620</v>
      </c>
      <c r="E54" s="9">
        <v>1</v>
      </c>
    </row>
    <row r="55" spans="1:5" x14ac:dyDescent="0.25">
      <c r="A55" s="7" t="s">
        <v>50</v>
      </c>
      <c r="B55" s="8">
        <v>2</v>
      </c>
      <c r="C55" s="9">
        <v>1.6</v>
      </c>
      <c r="D55" s="8">
        <v>620</v>
      </c>
      <c r="E55" s="9">
        <v>1</v>
      </c>
    </row>
    <row r="56" spans="1:5" x14ac:dyDescent="0.25">
      <c r="A56" s="7" t="s">
        <v>45</v>
      </c>
      <c r="B56" s="8">
        <v>2</v>
      </c>
      <c r="C56" s="9">
        <v>1.6</v>
      </c>
      <c r="D56" s="8">
        <v>620</v>
      </c>
      <c r="E56" s="9">
        <v>1</v>
      </c>
    </row>
    <row r="57" spans="1:5" x14ac:dyDescent="0.25">
      <c r="A57" s="7" t="s">
        <v>51</v>
      </c>
      <c r="B57" s="8">
        <v>1</v>
      </c>
      <c r="C57" s="9">
        <v>1.6</v>
      </c>
      <c r="D57" s="8">
        <v>620</v>
      </c>
      <c r="E57" s="9">
        <v>1</v>
      </c>
    </row>
    <row r="58" spans="1:5" x14ac:dyDescent="0.25">
      <c r="A58" s="7" t="s">
        <v>52</v>
      </c>
      <c r="B58" s="8">
        <v>1</v>
      </c>
      <c r="C58" s="9">
        <v>1.6</v>
      </c>
      <c r="D58" s="8">
        <v>620</v>
      </c>
      <c r="E58" s="9">
        <v>1</v>
      </c>
    </row>
    <row r="59" spans="1:5" x14ac:dyDescent="0.25">
      <c r="A59" s="7" t="s">
        <v>53</v>
      </c>
      <c r="B59" s="8">
        <v>1</v>
      </c>
      <c r="C59" s="9">
        <v>1.6</v>
      </c>
      <c r="D59" s="8">
        <v>620</v>
      </c>
      <c r="E59" s="9">
        <v>1</v>
      </c>
    </row>
    <row r="60" spans="1:5" x14ac:dyDescent="0.25">
      <c r="A60" s="7" t="s">
        <v>54</v>
      </c>
      <c r="B60" s="8">
        <v>1</v>
      </c>
      <c r="C60" s="9">
        <v>1.6</v>
      </c>
      <c r="D60" s="8">
        <v>620</v>
      </c>
      <c r="E60" s="9">
        <v>1</v>
      </c>
    </row>
    <row r="61" spans="1:5" x14ac:dyDescent="0.25">
      <c r="A61" s="7" t="s">
        <v>55</v>
      </c>
      <c r="B61" s="8">
        <v>1</v>
      </c>
      <c r="C61" s="9">
        <v>1.6</v>
      </c>
      <c r="D61" s="8">
        <v>620</v>
      </c>
      <c r="E61" s="9">
        <v>1</v>
      </c>
    </row>
    <row r="62" spans="1:5" x14ac:dyDescent="0.25">
      <c r="A62" s="7" t="s">
        <v>56</v>
      </c>
      <c r="B62" s="8">
        <v>1</v>
      </c>
      <c r="C62" s="9">
        <v>1.6</v>
      </c>
      <c r="D62" s="8">
        <v>620</v>
      </c>
      <c r="E62" s="9">
        <v>1</v>
      </c>
    </row>
    <row r="63" spans="1:5" x14ac:dyDescent="0.25">
      <c r="A63" s="7" t="s">
        <v>45</v>
      </c>
      <c r="B63" s="8">
        <v>2</v>
      </c>
      <c r="C63" s="9">
        <v>1.6</v>
      </c>
      <c r="D63" s="8">
        <v>620</v>
      </c>
      <c r="E63" s="9">
        <v>1</v>
      </c>
    </row>
    <row r="64" spans="1:5" x14ac:dyDescent="0.25">
      <c r="A64" s="7" t="s">
        <v>57</v>
      </c>
      <c r="B64" s="8">
        <v>1</v>
      </c>
      <c r="C64" s="9">
        <v>1.6</v>
      </c>
      <c r="D64" s="8">
        <v>620</v>
      </c>
      <c r="E64" s="9">
        <v>1</v>
      </c>
    </row>
    <row r="65" spans="1:5" x14ac:dyDescent="0.25">
      <c r="A65" s="7" t="s">
        <v>19</v>
      </c>
      <c r="B65" s="8">
        <v>1</v>
      </c>
      <c r="C65" s="9">
        <v>1.6</v>
      </c>
      <c r="D65" s="8">
        <v>620</v>
      </c>
      <c r="E65" s="9">
        <v>1</v>
      </c>
    </row>
    <row r="66" spans="1:5" x14ac:dyDescent="0.25">
      <c r="A66" s="7" t="s">
        <v>58</v>
      </c>
      <c r="B66" s="8">
        <v>1</v>
      </c>
      <c r="C66" s="9">
        <v>1.6</v>
      </c>
      <c r="D66" s="8">
        <v>620</v>
      </c>
      <c r="E66" s="9">
        <v>1</v>
      </c>
    </row>
    <row r="67" spans="1:5" x14ac:dyDescent="0.25">
      <c r="A67" s="7" t="s">
        <v>59</v>
      </c>
      <c r="B67" s="8">
        <v>1</v>
      </c>
      <c r="C67" s="9">
        <v>1.6</v>
      </c>
      <c r="D67" s="8">
        <v>620</v>
      </c>
      <c r="E67" s="9">
        <v>1</v>
      </c>
    </row>
    <row r="68" spans="1:5" x14ac:dyDescent="0.25">
      <c r="A68" s="7" t="s">
        <v>60</v>
      </c>
      <c r="B68" s="8">
        <v>1</v>
      </c>
      <c r="C68" s="9">
        <v>1.6</v>
      </c>
      <c r="D68" s="8">
        <v>620</v>
      </c>
      <c r="E68" s="9">
        <v>1</v>
      </c>
    </row>
    <row r="69" spans="1:5" x14ac:dyDescent="0.25">
      <c r="A69" s="7" t="s">
        <v>61</v>
      </c>
      <c r="B69" s="8">
        <v>1</v>
      </c>
      <c r="C69" s="9">
        <v>1.6</v>
      </c>
      <c r="D69" s="8">
        <v>620</v>
      </c>
      <c r="E69" s="9">
        <v>1</v>
      </c>
    </row>
    <row r="70" spans="1:5" x14ac:dyDescent="0.25">
      <c r="A70" s="7" t="s">
        <v>62</v>
      </c>
      <c r="B70" s="8">
        <v>2</v>
      </c>
      <c r="C70" s="9">
        <v>1.6</v>
      </c>
      <c r="D70" s="8">
        <v>620</v>
      </c>
      <c r="E70" s="9">
        <v>1</v>
      </c>
    </row>
    <row r="71" spans="1:5" x14ac:dyDescent="0.25">
      <c r="A71" s="7" t="s">
        <v>1</v>
      </c>
      <c r="B71" s="8">
        <v>1</v>
      </c>
      <c r="C71" s="9">
        <v>1.6</v>
      </c>
      <c r="D71" s="8">
        <v>620</v>
      </c>
      <c r="E71" s="9">
        <v>1</v>
      </c>
    </row>
    <row r="72" spans="1:5" x14ac:dyDescent="0.25">
      <c r="A72" s="7" t="s">
        <v>37</v>
      </c>
      <c r="B72" s="8">
        <v>1</v>
      </c>
      <c r="C72" s="9">
        <v>2.8</v>
      </c>
      <c r="D72" s="8">
        <v>870</v>
      </c>
      <c r="E72" s="9">
        <v>2</v>
      </c>
    </row>
    <row r="73" spans="1:5" x14ac:dyDescent="0.25">
      <c r="A73" s="7" t="s">
        <v>63</v>
      </c>
      <c r="B73" s="8">
        <v>1</v>
      </c>
      <c r="C73" s="9">
        <v>2.8</v>
      </c>
      <c r="D73" s="8">
        <v>870</v>
      </c>
      <c r="E73" s="9">
        <v>2</v>
      </c>
    </row>
    <row r="74" spans="1:5" x14ac:dyDescent="0.25">
      <c r="A74" s="7" t="s">
        <v>64</v>
      </c>
      <c r="B74" s="8">
        <v>2</v>
      </c>
      <c r="C74" s="9">
        <v>2.8</v>
      </c>
      <c r="D74" s="8">
        <v>870</v>
      </c>
      <c r="E74" s="9">
        <v>2</v>
      </c>
    </row>
    <row r="75" spans="1:5" x14ac:dyDescent="0.25">
      <c r="A75" s="7" t="s">
        <v>65</v>
      </c>
      <c r="B75" s="8">
        <v>1</v>
      </c>
      <c r="C75" s="9">
        <v>1.6</v>
      </c>
      <c r="D75" s="8">
        <v>620</v>
      </c>
      <c r="E75" s="9">
        <v>1</v>
      </c>
    </row>
    <row r="76" spans="1:5" x14ac:dyDescent="0.25">
      <c r="A76" s="7" t="s">
        <v>66</v>
      </c>
      <c r="B76" s="8">
        <v>1</v>
      </c>
      <c r="C76" s="9">
        <v>1.6</v>
      </c>
      <c r="D76" s="8">
        <v>620</v>
      </c>
      <c r="E76" s="9">
        <v>1</v>
      </c>
    </row>
    <row r="77" spans="1:5" x14ac:dyDescent="0.25">
      <c r="A77" s="7" t="s">
        <v>1</v>
      </c>
      <c r="B77" s="8">
        <v>2</v>
      </c>
      <c r="C77" s="9">
        <v>1.6</v>
      </c>
      <c r="D77" s="8">
        <v>620</v>
      </c>
      <c r="E77" s="9">
        <v>1</v>
      </c>
    </row>
    <row r="78" spans="1:5" x14ac:dyDescent="0.25">
      <c r="A78" s="7" t="s">
        <v>67</v>
      </c>
      <c r="B78" s="8">
        <v>1</v>
      </c>
      <c r="C78" s="9">
        <v>1.6</v>
      </c>
      <c r="D78" s="8">
        <v>620</v>
      </c>
      <c r="E78" s="9">
        <v>1</v>
      </c>
    </row>
    <row r="79" spans="1:5" x14ac:dyDescent="0.25">
      <c r="A79" s="7" t="s">
        <v>68</v>
      </c>
      <c r="B79" s="8">
        <v>1</v>
      </c>
      <c r="C79" s="9">
        <v>2.8</v>
      </c>
      <c r="D79" s="8">
        <v>870</v>
      </c>
      <c r="E79" s="9">
        <v>2</v>
      </c>
    </row>
    <row r="80" spans="1:5" x14ac:dyDescent="0.25">
      <c r="A80" s="7" t="s">
        <v>69</v>
      </c>
      <c r="B80" s="8">
        <v>2</v>
      </c>
      <c r="C80" s="9">
        <v>2.8</v>
      </c>
      <c r="D80" s="8">
        <v>870</v>
      </c>
      <c r="E80" s="9">
        <v>2</v>
      </c>
    </row>
    <row r="81" spans="1:10" x14ac:dyDescent="0.25">
      <c r="A81" s="7" t="s">
        <v>70</v>
      </c>
      <c r="B81" s="8">
        <v>1</v>
      </c>
      <c r="C81" s="9">
        <v>2.8</v>
      </c>
      <c r="D81" s="8">
        <v>870</v>
      </c>
      <c r="E81" s="9">
        <v>2</v>
      </c>
    </row>
    <row r="82" spans="1:10" x14ac:dyDescent="0.25">
      <c r="A82" s="7" t="s">
        <v>71</v>
      </c>
      <c r="B82" s="8">
        <v>2</v>
      </c>
      <c r="C82" s="9">
        <v>2.8</v>
      </c>
      <c r="D82" s="8">
        <v>870</v>
      </c>
      <c r="E82" s="9">
        <v>2</v>
      </c>
    </row>
    <row r="83" spans="1:10" x14ac:dyDescent="0.25">
      <c r="A83" s="7" t="s">
        <v>72</v>
      </c>
      <c r="B83" s="8">
        <v>3</v>
      </c>
      <c r="C83" s="9">
        <v>2.8</v>
      </c>
      <c r="D83" s="8">
        <v>870</v>
      </c>
      <c r="E83" s="9">
        <v>2</v>
      </c>
    </row>
    <row r="84" spans="1:10" x14ac:dyDescent="0.25">
      <c r="A84" s="7" t="s">
        <v>7</v>
      </c>
      <c r="B84" s="8">
        <v>1</v>
      </c>
      <c r="C84" s="9">
        <v>2.8</v>
      </c>
      <c r="D84" s="8">
        <v>870</v>
      </c>
      <c r="E84" s="9">
        <v>2</v>
      </c>
    </row>
    <row r="85" spans="1:10" x14ac:dyDescent="0.25">
      <c r="A85" s="7" t="s">
        <v>73</v>
      </c>
      <c r="B85" s="8">
        <v>1</v>
      </c>
      <c r="C85" s="9">
        <v>2.8</v>
      </c>
      <c r="D85" s="8">
        <v>870</v>
      </c>
      <c r="E85" s="9">
        <v>2</v>
      </c>
    </row>
    <row r="86" spans="1:10" x14ac:dyDescent="0.25">
      <c r="A86" s="7" t="s">
        <v>74</v>
      </c>
      <c r="B86" s="8">
        <v>1</v>
      </c>
      <c r="C86" s="9">
        <v>2.8</v>
      </c>
      <c r="D86" s="8">
        <v>870</v>
      </c>
      <c r="E86" s="9">
        <v>2</v>
      </c>
    </row>
    <row r="87" spans="1:10" x14ac:dyDescent="0.25">
      <c r="A87" s="7" t="s">
        <v>75</v>
      </c>
      <c r="B87" s="8">
        <v>1</v>
      </c>
      <c r="C87" s="9">
        <v>2.8</v>
      </c>
      <c r="D87" s="8">
        <v>870</v>
      </c>
      <c r="E87" s="9">
        <v>2</v>
      </c>
    </row>
    <row r="88" spans="1:10" x14ac:dyDescent="0.25">
      <c r="A88" s="7" t="s">
        <v>66</v>
      </c>
      <c r="B88" s="8">
        <v>1</v>
      </c>
      <c r="C88" s="9">
        <v>2.8</v>
      </c>
      <c r="D88" s="8">
        <v>870</v>
      </c>
      <c r="E88" s="9">
        <v>2</v>
      </c>
    </row>
    <row r="89" spans="1:10" x14ac:dyDescent="0.25">
      <c r="A89" s="7" t="s">
        <v>76</v>
      </c>
      <c r="B89" s="8">
        <v>1</v>
      </c>
      <c r="C89" s="9">
        <v>2.8</v>
      </c>
      <c r="D89" s="8">
        <v>870</v>
      </c>
      <c r="E89" s="9">
        <v>2</v>
      </c>
    </row>
    <row r="90" spans="1:10" x14ac:dyDescent="0.25">
      <c r="A90" s="7" t="s">
        <v>77</v>
      </c>
      <c r="B90" s="8">
        <v>3</v>
      </c>
      <c r="C90" s="9">
        <v>2.8</v>
      </c>
      <c r="D90" s="8">
        <v>870</v>
      </c>
      <c r="E90" s="9">
        <v>2</v>
      </c>
    </row>
    <row r="91" spans="1:10" x14ac:dyDescent="0.25">
      <c r="A91" s="7" t="s">
        <v>68</v>
      </c>
      <c r="B91" s="8">
        <v>1</v>
      </c>
      <c r="C91" s="9">
        <v>2.8</v>
      </c>
      <c r="D91" s="8">
        <v>870</v>
      </c>
      <c r="E91" s="9">
        <v>2</v>
      </c>
    </row>
    <row r="92" spans="1:10" x14ac:dyDescent="0.25">
      <c r="A92" s="7" t="s">
        <v>12</v>
      </c>
      <c r="B92" s="8">
        <v>2</v>
      </c>
      <c r="C92" s="9">
        <v>2.8</v>
      </c>
      <c r="D92" s="8">
        <v>870</v>
      </c>
      <c r="E92" s="9">
        <v>2</v>
      </c>
    </row>
    <row r="93" spans="1:10" x14ac:dyDescent="0.25">
      <c r="A93" s="7" t="s">
        <v>78</v>
      </c>
      <c r="B93" s="8">
        <v>2</v>
      </c>
      <c r="C93" s="9">
        <v>2.8</v>
      </c>
      <c r="D93" s="8">
        <v>870</v>
      </c>
      <c r="E93" s="9">
        <v>2</v>
      </c>
      <c r="F93" s="1" t="s">
        <v>203</v>
      </c>
      <c r="G93" s="21" t="s">
        <v>204</v>
      </c>
      <c r="H93" s="1" t="s">
        <v>205</v>
      </c>
      <c r="I93" s="15" t="s">
        <v>195</v>
      </c>
      <c r="J93" s="25" t="s">
        <v>206</v>
      </c>
    </row>
    <row r="94" spans="1:10" x14ac:dyDescent="0.25">
      <c r="A94" s="4" t="s">
        <v>79</v>
      </c>
      <c r="B94" s="5">
        <v>1</v>
      </c>
      <c r="C94" s="6">
        <v>1.6</v>
      </c>
      <c r="D94" s="5">
        <v>630</v>
      </c>
      <c r="E94" s="6">
        <v>1</v>
      </c>
      <c r="F94" s="19">
        <f t="shared" ref="F94:F157" si="0">($F$183/2)*((B94/$B$181)+(D94/$D$181)-(B94/$B$179)-(D94/$D$179))</f>
        <v>8.4988726658341385</v>
      </c>
      <c r="G94" s="19">
        <f t="shared" ref="G94:G157" si="1">F94*$F$186/$F$183</f>
        <v>5.3453050487078446</v>
      </c>
      <c r="H94" s="24">
        <f t="shared" ref="H94:H157" si="2">F94+G94</f>
        <v>13.844177714541983</v>
      </c>
      <c r="I94" s="12"/>
      <c r="J94" s="26">
        <f t="shared" ref="J94:J157" si="3">($F$189/2)*((B94/$B$179)+(D94/$D$179))</f>
        <v>8.0515411985634397</v>
      </c>
    </row>
    <row r="95" spans="1:10" x14ac:dyDescent="0.25">
      <c r="A95" s="4" t="s">
        <v>80</v>
      </c>
      <c r="B95" s="5">
        <v>2</v>
      </c>
      <c r="C95" s="6">
        <v>1.6</v>
      </c>
      <c r="D95" s="5">
        <v>694</v>
      </c>
      <c r="E95" s="6">
        <v>1</v>
      </c>
      <c r="F95" s="19">
        <f t="shared" si="0"/>
        <v>12.835888037178135</v>
      </c>
      <c r="G95" s="19">
        <f t="shared" si="1"/>
        <v>8.0730397815700048</v>
      </c>
      <c r="H95" s="24">
        <f t="shared" si="2"/>
        <v>20.90892781874814</v>
      </c>
      <c r="I95" s="12"/>
      <c r="J95" s="26">
        <f t="shared" si="3"/>
        <v>12.14505194145422</v>
      </c>
    </row>
    <row r="96" spans="1:10" x14ac:dyDescent="0.25">
      <c r="A96" s="4" t="s">
        <v>81</v>
      </c>
      <c r="B96" s="5">
        <v>2</v>
      </c>
      <c r="C96" s="6">
        <v>1.6</v>
      </c>
      <c r="D96" s="5">
        <v>694</v>
      </c>
      <c r="E96" s="6">
        <v>1</v>
      </c>
      <c r="F96" s="19">
        <f t="shared" si="0"/>
        <v>12.835888037178135</v>
      </c>
      <c r="G96" s="19">
        <f t="shared" si="1"/>
        <v>8.0730397815700048</v>
      </c>
      <c r="H96" s="24">
        <f t="shared" si="2"/>
        <v>20.90892781874814</v>
      </c>
      <c r="I96" s="12"/>
      <c r="J96" s="26">
        <f t="shared" si="3"/>
        <v>12.14505194145422</v>
      </c>
    </row>
    <row r="97" spans="1:10" x14ac:dyDescent="0.25">
      <c r="A97" s="4" t="s">
        <v>82</v>
      </c>
      <c r="B97" s="5">
        <v>2</v>
      </c>
      <c r="C97" s="6">
        <v>1.6</v>
      </c>
      <c r="D97" s="5">
        <v>694</v>
      </c>
      <c r="E97" s="6">
        <v>1</v>
      </c>
      <c r="F97" s="19">
        <f t="shared" si="0"/>
        <v>12.835888037178135</v>
      </c>
      <c r="G97" s="19">
        <f t="shared" si="1"/>
        <v>8.0730397815700048</v>
      </c>
      <c r="H97" s="24">
        <f t="shared" si="2"/>
        <v>20.90892781874814</v>
      </c>
      <c r="I97" s="12"/>
      <c r="J97" s="26">
        <f t="shared" si="3"/>
        <v>12.14505194145422</v>
      </c>
    </row>
    <row r="98" spans="1:10" x14ac:dyDescent="0.25">
      <c r="A98" s="4" t="s">
        <v>41</v>
      </c>
      <c r="B98" s="5">
        <v>1</v>
      </c>
      <c r="C98" s="6">
        <v>1.6</v>
      </c>
      <c r="D98" s="5">
        <v>630</v>
      </c>
      <c r="E98" s="6">
        <v>1</v>
      </c>
      <c r="F98" s="19">
        <f t="shared" si="0"/>
        <v>8.4988726658341385</v>
      </c>
      <c r="G98" s="19">
        <f t="shared" si="1"/>
        <v>5.3453050487078446</v>
      </c>
      <c r="H98" s="24">
        <f t="shared" si="2"/>
        <v>13.844177714541983</v>
      </c>
      <c r="I98" s="12"/>
      <c r="J98" s="26">
        <f t="shared" si="3"/>
        <v>8.0515411985634397</v>
      </c>
    </row>
    <row r="99" spans="1:10" x14ac:dyDescent="0.25">
      <c r="A99" s="4" t="s">
        <v>83</v>
      </c>
      <c r="B99" s="5">
        <v>1</v>
      </c>
      <c r="C99" s="6">
        <v>1</v>
      </c>
      <c r="D99" s="5">
        <v>391</v>
      </c>
      <c r="E99" s="6">
        <v>0.5</v>
      </c>
      <c r="F99" s="19">
        <f t="shared" si="0"/>
        <v>6.741480628054731</v>
      </c>
      <c r="G99" s="19">
        <f t="shared" si="1"/>
        <v>4.2400059224055138</v>
      </c>
      <c r="H99" s="24">
        <f t="shared" si="2"/>
        <v>10.981486550460245</v>
      </c>
      <c r="I99" s="12"/>
      <c r="J99" s="26">
        <f t="shared" si="3"/>
        <v>6.3802173842422993</v>
      </c>
    </row>
    <row r="100" spans="1:10" x14ac:dyDescent="0.25">
      <c r="A100" s="4" t="s">
        <v>84</v>
      </c>
      <c r="B100" s="5">
        <v>2</v>
      </c>
      <c r="C100" s="6">
        <v>1.6</v>
      </c>
      <c r="D100" s="5">
        <v>630</v>
      </c>
      <c r="E100" s="6">
        <v>1</v>
      </c>
      <c r="F100" s="19">
        <f t="shared" si="0"/>
        <v>12.365289332500803</v>
      </c>
      <c r="G100" s="19">
        <f t="shared" si="1"/>
        <v>7.7770600992128944</v>
      </c>
      <c r="H100" s="24">
        <f t="shared" si="2"/>
        <v>20.142349431713697</v>
      </c>
      <c r="I100" s="12"/>
      <c r="J100" s="26">
        <f t="shared" si="3"/>
        <v>11.697500794523036</v>
      </c>
    </row>
    <row r="101" spans="1:10" x14ac:dyDescent="0.25">
      <c r="A101" s="4" t="s">
        <v>68</v>
      </c>
      <c r="B101" s="5">
        <v>2</v>
      </c>
      <c r="C101" s="6">
        <v>1.6</v>
      </c>
      <c r="D101" s="5">
        <v>630</v>
      </c>
      <c r="E101" s="6">
        <v>1</v>
      </c>
      <c r="F101" s="19">
        <f t="shared" si="0"/>
        <v>12.365289332500803</v>
      </c>
      <c r="G101" s="19">
        <f t="shared" si="1"/>
        <v>7.7770600992128944</v>
      </c>
      <c r="H101" s="24">
        <f t="shared" si="2"/>
        <v>20.142349431713697</v>
      </c>
      <c r="I101" s="12"/>
      <c r="J101" s="26">
        <f t="shared" si="3"/>
        <v>11.697500794523036</v>
      </c>
    </row>
    <row r="102" spans="1:10" x14ac:dyDescent="0.25">
      <c r="A102" s="4" t="s">
        <v>85</v>
      </c>
      <c r="B102" s="5">
        <v>1</v>
      </c>
      <c r="C102" s="6">
        <v>1</v>
      </c>
      <c r="D102" s="5">
        <v>391</v>
      </c>
      <c r="E102" s="6">
        <v>0.5</v>
      </c>
      <c r="F102" s="19">
        <f t="shared" si="0"/>
        <v>6.741480628054731</v>
      </c>
      <c r="G102" s="19">
        <f t="shared" si="1"/>
        <v>4.2400059224055138</v>
      </c>
      <c r="H102" s="24">
        <f t="shared" si="2"/>
        <v>10.981486550460245</v>
      </c>
      <c r="I102" s="12"/>
      <c r="J102" s="26">
        <f t="shared" si="3"/>
        <v>6.3802173842422993</v>
      </c>
    </row>
    <row r="103" spans="1:10" x14ac:dyDescent="0.25">
      <c r="A103" s="4" t="s">
        <v>86</v>
      </c>
      <c r="B103" s="5">
        <v>1</v>
      </c>
      <c r="C103" s="6">
        <v>1.6</v>
      </c>
      <c r="D103" s="5">
        <v>630</v>
      </c>
      <c r="E103" s="6">
        <v>1</v>
      </c>
      <c r="F103" s="19">
        <f t="shared" si="0"/>
        <v>8.4988726658341385</v>
      </c>
      <c r="G103" s="19">
        <f t="shared" si="1"/>
        <v>5.3453050487078446</v>
      </c>
      <c r="H103" s="24">
        <f t="shared" si="2"/>
        <v>13.844177714541983</v>
      </c>
      <c r="I103" s="12"/>
      <c r="J103" s="26">
        <f t="shared" si="3"/>
        <v>8.0515411985634397</v>
      </c>
    </row>
    <row r="104" spans="1:10" x14ac:dyDescent="0.25">
      <c r="A104" s="4" t="s">
        <v>87</v>
      </c>
      <c r="B104" s="5">
        <v>2</v>
      </c>
      <c r="C104" s="6">
        <v>1.6</v>
      </c>
      <c r="D104" s="5">
        <v>630</v>
      </c>
      <c r="E104" s="6">
        <v>1</v>
      </c>
      <c r="F104" s="19">
        <f t="shared" si="0"/>
        <v>12.365289332500803</v>
      </c>
      <c r="G104" s="19">
        <f t="shared" si="1"/>
        <v>7.7770600992128944</v>
      </c>
      <c r="H104" s="24">
        <f t="shared" si="2"/>
        <v>20.142349431713697</v>
      </c>
      <c r="I104" s="12"/>
      <c r="J104" s="26">
        <f t="shared" si="3"/>
        <v>11.697500794523036</v>
      </c>
    </row>
    <row r="105" spans="1:10" x14ac:dyDescent="0.25">
      <c r="A105" s="4" t="s">
        <v>88</v>
      </c>
      <c r="B105" s="5">
        <v>1</v>
      </c>
      <c r="C105" s="6">
        <v>1.6</v>
      </c>
      <c r="D105" s="5">
        <v>630</v>
      </c>
      <c r="E105" s="6">
        <v>1</v>
      </c>
      <c r="F105" s="19">
        <f t="shared" si="0"/>
        <v>8.4988726658341385</v>
      </c>
      <c r="G105" s="19">
        <f t="shared" si="1"/>
        <v>5.3453050487078446</v>
      </c>
      <c r="H105" s="24">
        <f t="shared" si="2"/>
        <v>13.844177714541983</v>
      </c>
      <c r="I105" s="12"/>
      <c r="J105" s="26">
        <f t="shared" si="3"/>
        <v>8.0515411985634397</v>
      </c>
    </row>
    <row r="106" spans="1:10" x14ac:dyDescent="0.25">
      <c r="A106" s="4" t="s">
        <v>89</v>
      </c>
      <c r="B106" s="5">
        <v>1</v>
      </c>
      <c r="C106" s="6">
        <v>1.6</v>
      </c>
      <c r="D106" s="5">
        <v>630</v>
      </c>
      <c r="E106" s="6">
        <v>1</v>
      </c>
      <c r="F106" s="19">
        <f t="shared" si="0"/>
        <v>8.4988726658341385</v>
      </c>
      <c r="G106" s="19">
        <f t="shared" si="1"/>
        <v>5.3453050487078446</v>
      </c>
      <c r="H106" s="24">
        <f t="shared" si="2"/>
        <v>13.844177714541983</v>
      </c>
      <c r="I106" s="12"/>
      <c r="J106" s="26">
        <f t="shared" si="3"/>
        <v>8.0515411985634397</v>
      </c>
    </row>
    <row r="107" spans="1:10" x14ac:dyDescent="0.25">
      <c r="A107" s="4" t="s">
        <v>90</v>
      </c>
      <c r="B107" s="5">
        <v>1</v>
      </c>
      <c r="C107" s="6">
        <v>1.6</v>
      </c>
      <c r="D107" s="5">
        <v>694</v>
      </c>
      <c r="E107" s="6">
        <v>1</v>
      </c>
      <c r="F107" s="19">
        <f t="shared" si="0"/>
        <v>8.9694713705114673</v>
      </c>
      <c r="G107" s="19">
        <f t="shared" si="1"/>
        <v>5.6412847310649532</v>
      </c>
      <c r="H107" s="24">
        <f t="shared" si="2"/>
        <v>14.61075610157642</v>
      </c>
      <c r="I107" s="12"/>
      <c r="J107" s="26">
        <f t="shared" si="3"/>
        <v>8.4990923454946241</v>
      </c>
    </row>
    <row r="108" spans="1:10" x14ac:dyDescent="0.25">
      <c r="A108" s="4" t="s">
        <v>91</v>
      </c>
      <c r="B108" s="5">
        <v>1</v>
      </c>
      <c r="C108" s="6">
        <v>1.6</v>
      </c>
      <c r="D108" s="5">
        <v>694</v>
      </c>
      <c r="E108" s="6">
        <v>1</v>
      </c>
      <c r="F108" s="19">
        <f t="shared" si="0"/>
        <v>8.9694713705114673</v>
      </c>
      <c r="G108" s="19">
        <f t="shared" si="1"/>
        <v>5.6412847310649532</v>
      </c>
      <c r="H108" s="24">
        <f t="shared" si="2"/>
        <v>14.61075610157642</v>
      </c>
      <c r="I108" s="12"/>
      <c r="J108" s="26">
        <f t="shared" si="3"/>
        <v>8.4990923454946241</v>
      </c>
    </row>
    <row r="109" spans="1:10" x14ac:dyDescent="0.25">
      <c r="A109" s="4" t="s">
        <v>92</v>
      </c>
      <c r="B109" s="5">
        <v>1</v>
      </c>
      <c r="C109" s="6">
        <v>1.6</v>
      </c>
      <c r="D109" s="5">
        <v>694</v>
      </c>
      <c r="E109" s="6">
        <v>1</v>
      </c>
      <c r="F109" s="19">
        <f t="shared" si="0"/>
        <v>8.9694713705114673</v>
      </c>
      <c r="G109" s="19">
        <f t="shared" si="1"/>
        <v>5.6412847310649532</v>
      </c>
      <c r="H109" s="24">
        <f t="shared" si="2"/>
        <v>14.61075610157642</v>
      </c>
      <c r="I109" s="12"/>
      <c r="J109" s="26">
        <f t="shared" si="3"/>
        <v>8.4990923454946241</v>
      </c>
    </row>
    <row r="110" spans="1:10" x14ac:dyDescent="0.25">
      <c r="A110" s="4" t="s">
        <v>93</v>
      </c>
      <c r="B110" s="5">
        <v>1</v>
      </c>
      <c r="C110" s="6">
        <v>1.6</v>
      </c>
      <c r="D110" s="5">
        <v>694</v>
      </c>
      <c r="E110" s="6">
        <v>1</v>
      </c>
      <c r="F110" s="19">
        <f t="shared" si="0"/>
        <v>8.9694713705114673</v>
      </c>
      <c r="G110" s="19">
        <f t="shared" si="1"/>
        <v>5.6412847310649532</v>
      </c>
      <c r="H110" s="24">
        <f t="shared" si="2"/>
        <v>14.61075610157642</v>
      </c>
      <c r="I110" s="12"/>
      <c r="J110" s="26">
        <f t="shared" si="3"/>
        <v>8.4990923454946241</v>
      </c>
    </row>
    <row r="111" spans="1:10" x14ac:dyDescent="0.25">
      <c r="A111" s="4" t="s">
        <v>94</v>
      </c>
      <c r="B111" s="5">
        <v>2</v>
      </c>
      <c r="C111" s="6">
        <v>1.6</v>
      </c>
      <c r="D111" s="5">
        <v>630</v>
      </c>
      <c r="E111" s="6">
        <v>1</v>
      </c>
      <c r="F111" s="19">
        <f t="shared" si="0"/>
        <v>12.365289332500803</v>
      </c>
      <c r="G111" s="19">
        <f t="shared" si="1"/>
        <v>7.7770600992128944</v>
      </c>
      <c r="H111" s="24">
        <f t="shared" si="2"/>
        <v>20.142349431713697</v>
      </c>
      <c r="I111" s="12"/>
      <c r="J111" s="26">
        <f t="shared" si="3"/>
        <v>11.697500794523036</v>
      </c>
    </row>
    <row r="112" spans="1:10" x14ac:dyDescent="0.25">
      <c r="A112" s="4" t="s">
        <v>95</v>
      </c>
      <c r="B112" s="5">
        <v>1</v>
      </c>
      <c r="C112" s="6">
        <v>1.6</v>
      </c>
      <c r="D112" s="5">
        <v>694</v>
      </c>
      <c r="E112" s="6">
        <v>1</v>
      </c>
      <c r="F112" s="19">
        <f t="shared" si="0"/>
        <v>8.9694713705114673</v>
      </c>
      <c r="G112" s="19">
        <f t="shared" si="1"/>
        <v>5.6412847310649532</v>
      </c>
      <c r="H112" s="24">
        <f t="shared" si="2"/>
        <v>14.61075610157642</v>
      </c>
      <c r="I112" s="12"/>
      <c r="J112" s="26">
        <f t="shared" si="3"/>
        <v>8.4990923454946241</v>
      </c>
    </row>
    <row r="113" spans="1:10" x14ac:dyDescent="0.25">
      <c r="A113" s="4" t="s">
        <v>96</v>
      </c>
      <c r="B113" s="5">
        <v>1</v>
      </c>
      <c r="C113" s="6">
        <v>1.6</v>
      </c>
      <c r="D113" s="5">
        <v>694</v>
      </c>
      <c r="E113" s="6">
        <v>1</v>
      </c>
      <c r="F113" s="19">
        <f t="shared" si="0"/>
        <v>8.9694713705114673</v>
      </c>
      <c r="G113" s="19">
        <f t="shared" si="1"/>
        <v>5.6412847310649532</v>
      </c>
      <c r="H113" s="24">
        <f t="shared" si="2"/>
        <v>14.61075610157642</v>
      </c>
      <c r="I113" s="12"/>
      <c r="J113" s="26">
        <f t="shared" si="3"/>
        <v>8.4990923454946241</v>
      </c>
    </row>
    <row r="114" spans="1:10" x14ac:dyDescent="0.25">
      <c r="A114" s="4" t="s">
        <v>97</v>
      </c>
      <c r="B114" s="5">
        <v>1</v>
      </c>
      <c r="C114" s="6">
        <v>1.6</v>
      </c>
      <c r="D114" s="5">
        <v>694</v>
      </c>
      <c r="E114" s="6">
        <v>1</v>
      </c>
      <c r="F114" s="19">
        <f t="shared" si="0"/>
        <v>8.9694713705114673</v>
      </c>
      <c r="G114" s="19">
        <f t="shared" si="1"/>
        <v>5.6412847310649532</v>
      </c>
      <c r="H114" s="24">
        <f t="shared" si="2"/>
        <v>14.61075610157642</v>
      </c>
      <c r="I114" s="12"/>
      <c r="J114" s="26">
        <f t="shared" si="3"/>
        <v>8.4990923454946241</v>
      </c>
    </row>
    <row r="115" spans="1:10" x14ac:dyDescent="0.25">
      <c r="A115" s="4" t="s">
        <v>98</v>
      </c>
      <c r="B115" s="5">
        <v>1</v>
      </c>
      <c r="C115" s="6">
        <v>1.6</v>
      </c>
      <c r="D115" s="5">
        <v>694</v>
      </c>
      <c r="E115" s="6">
        <v>1</v>
      </c>
      <c r="F115" s="19">
        <f t="shared" si="0"/>
        <v>8.9694713705114673</v>
      </c>
      <c r="G115" s="19">
        <f t="shared" si="1"/>
        <v>5.6412847310649532</v>
      </c>
      <c r="H115" s="24">
        <f t="shared" si="2"/>
        <v>14.61075610157642</v>
      </c>
      <c r="I115" s="12"/>
      <c r="J115" s="26">
        <f t="shared" si="3"/>
        <v>8.4990923454946241</v>
      </c>
    </row>
    <row r="116" spans="1:10" x14ac:dyDescent="0.25">
      <c r="A116" s="4" t="s">
        <v>99</v>
      </c>
      <c r="B116" s="5">
        <v>1</v>
      </c>
      <c r="C116" s="6">
        <v>1.6</v>
      </c>
      <c r="D116" s="5">
        <v>630</v>
      </c>
      <c r="E116" s="6">
        <v>1</v>
      </c>
      <c r="F116" s="19">
        <f t="shared" si="0"/>
        <v>8.4988726658341385</v>
      </c>
      <c r="G116" s="19">
        <f t="shared" si="1"/>
        <v>5.3453050487078446</v>
      </c>
      <c r="H116" s="24">
        <f t="shared" si="2"/>
        <v>13.844177714541983</v>
      </c>
      <c r="I116" s="12"/>
      <c r="J116" s="26">
        <f t="shared" si="3"/>
        <v>8.0515411985634397</v>
      </c>
    </row>
    <row r="117" spans="1:10" x14ac:dyDescent="0.25">
      <c r="A117" s="4" t="s">
        <v>100</v>
      </c>
      <c r="B117" s="5">
        <v>2</v>
      </c>
      <c r="C117" s="6">
        <v>1</v>
      </c>
      <c r="D117" s="5">
        <v>391</v>
      </c>
      <c r="E117" s="6">
        <v>0.5</v>
      </c>
      <c r="F117" s="19">
        <f t="shared" si="0"/>
        <v>10.607897294721399</v>
      </c>
      <c r="G117" s="19">
        <f t="shared" si="1"/>
        <v>6.6717609729105645</v>
      </c>
      <c r="H117" s="24">
        <f t="shared" si="2"/>
        <v>17.279658267631962</v>
      </c>
      <c r="I117" s="12"/>
      <c r="J117" s="26">
        <f t="shared" si="3"/>
        <v>10.026176980201896</v>
      </c>
    </row>
    <row r="118" spans="1:10" x14ac:dyDescent="0.25">
      <c r="A118" s="4" t="s">
        <v>101</v>
      </c>
      <c r="B118" s="5">
        <v>1</v>
      </c>
      <c r="C118" s="6">
        <v>1</v>
      </c>
      <c r="D118" s="5">
        <v>391</v>
      </c>
      <c r="E118" s="6">
        <v>0.5</v>
      </c>
      <c r="F118" s="19">
        <f t="shared" si="0"/>
        <v>6.741480628054731</v>
      </c>
      <c r="G118" s="19">
        <f t="shared" si="1"/>
        <v>4.2400059224055138</v>
      </c>
      <c r="H118" s="24">
        <f t="shared" si="2"/>
        <v>10.981486550460245</v>
      </c>
      <c r="I118" s="12"/>
      <c r="J118" s="26">
        <f t="shared" si="3"/>
        <v>6.3802173842422993</v>
      </c>
    </row>
    <row r="119" spans="1:10" x14ac:dyDescent="0.25">
      <c r="A119" s="4" t="s">
        <v>102</v>
      </c>
      <c r="B119" s="5">
        <v>1</v>
      </c>
      <c r="C119" s="6">
        <v>1.6</v>
      </c>
      <c r="D119" s="5">
        <v>630</v>
      </c>
      <c r="E119" s="6">
        <v>1</v>
      </c>
      <c r="F119" s="19">
        <f t="shared" si="0"/>
        <v>8.4988726658341385</v>
      </c>
      <c r="G119" s="19">
        <f t="shared" si="1"/>
        <v>5.3453050487078446</v>
      </c>
      <c r="H119" s="24">
        <f t="shared" si="2"/>
        <v>13.844177714541983</v>
      </c>
      <c r="I119" s="12"/>
      <c r="J119" s="26">
        <f t="shared" si="3"/>
        <v>8.0515411985634397</v>
      </c>
    </row>
    <row r="120" spans="1:10" x14ac:dyDescent="0.25">
      <c r="A120" s="4" t="s">
        <v>103</v>
      </c>
      <c r="B120" s="5">
        <v>1</v>
      </c>
      <c r="C120" s="6">
        <v>1.6</v>
      </c>
      <c r="D120" s="5">
        <v>694</v>
      </c>
      <c r="E120" s="6">
        <v>1</v>
      </c>
      <c r="F120" s="19">
        <f t="shared" si="0"/>
        <v>8.9694713705114673</v>
      </c>
      <c r="G120" s="19">
        <f t="shared" si="1"/>
        <v>5.6412847310649532</v>
      </c>
      <c r="H120" s="24">
        <f t="shared" si="2"/>
        <v>14.61075610157642</v>
      </c>
      <c r="I120" s="12"/>
      <c r="J120" s="26">
        <f t="shared" si="3"/>
        <v>8.4990923454946241</v>
      </c>
    </row>
    <row r="121" spans="1:10" x14ac:dyDescent="0.25">
      <c r="A121" s="4" t="s">
        <v>104</v>
      </c>
      <c r="B121" s="5">
        <v>1</v>
      </c>
      <c r="C121" s="6">
        <v>1.6</v>
      </c>
      <c r="D121" s="5">
        <v>694</v>
      </c>
      <c r="E121" s="6">
        <v>1</v>
      </c>
      <c r="F121" s="19">
        <f t="shared" si="0"/>
        <v>8.9694713705114673</v>
      </c>
      <c r="G121" s="19">
        <f t="shared" si="1"/>
        <v>5.6412847310649532</v>
      </c>
      <c r="H121" s="24">
        <f t="shared" si="2"/>
        <v>14.61075610157642</v>
      </c>
      <c r="I121" s="12"/>
      <c r="J121" s="26">
        <f t="shared" si="3"/>
        <v>8.4990923454946241</v>
      </c>
    </row>
    <row r="122" spans="1:10" x14ac:dyDescent="0.25">
      <c r="A122" s="4" t="s">
        <v>105</v>
      </c>
      <c r="B122" s="5">
        <v>1</v>
      </c>
      <c r="C122" s="6">
        <v>1.6</v>
      </c>
      <c r="D122" s="5">
        <v>694</v>
      </c>
      <c r="E122" s="6">
        <v>1</v>
      </c>
      <c r="F122" s="19">
        <f t="shared" si="0"/>
        <v>8.9694713705114673</v>
      </c>
      <c r="G122" s="19">
        <f t="shared" si="1"/>
        <v>5.6412847310649532</v>
      </c>
      <c r="H122" s="24">
        <f t="shared" si="2"/>
        <v>14.61075610157642</v>
      </c>
      <c r="I122" s="12"/>
      <c r="J122" s="26">
        <f t="shared" si="3"/>
        <v>8.4990923454946241</v>
      </c>
    </row>
    <row r="123" spans="1:10" x14ac:dyDescent="0.25">
      <c r="A123" s="4" t="s">
        <v>106</v>
      </c>
      <c r="B123" s="5">
        <v>1</v>
      </c>
      <c r="C123" s="6">
        <v>1.6</v>
      </c>
      <c r="D123" s="5">
        <v>694</v>
      </c>
      <c r="E123" s="6">
        <v>1</v>
      </c>
      <c r="F123" s="19">
        <f t="shared" si="0"/>
        <v>8.9694713705114673</v>
      </c>
      <c r="G123" s="19">
        <f t="shared" si="1"/>
        <v>5.6412847310649532</v>
      </c>
      <c r="H123" s="24">
        <f t="shared" si="2"/>
        <v>14.61075610157642</v>
      </c>
      <c r="I123" s="12"/>
      <c r="J123" s="26">
        <f t="shared" si="3"/>
        <v>8.4990923454946241</v>
      </c>
    </row>
    <row r="124" spans="1:10" x14ac:dyDescent="0.25">
      <c r="A124" s="4" t="s">
        <v>107</v>
      </c>
      <c r="B124" s="5">
        <v>1</v>
      </c>
      <c r="C124" s="6">
        <v>1</v>
      </c>
      <c r="D124" s="5">
        <v>391</v>
      </c>
      <c r="E124" s="6">
        <v>0.5</v>
      </c>
      <c r="F124" s="19">
        <f t="shared" si="0"/>
        <v>6.741480628054731</v>
      </c>
      <c r="G124" s="19">
        <f t="shared" si="1"/>
        <v>4.2400059224055138</v>
      </c>
      <c r="H124" s="24">
        <f t="shared" si="2"/>
        <v>10.981486550460245</v>
      </c>
      <c r="I124" s="12"/>
      <c r="J124" s="26">
        <f t="shared" si="3"/>
        <v>6.3802173842422993</v>
      </c>
    </row>
    <row r="125" spans="1:10" x14ac:dyDescent="0.25">
      <c r="A125" s="4" t="s">
        <v>108</v>
      </c>
      <c r="B125" s="5">
        <v>1</v>
      </c>
      <c r="C125" s="6">
        <v>1</v>
      </c>
      <c r="D125" s="5">
        <v>391</v>
      </c>
      <c r="E125" s="6">
        <v>0.5</v>
      </c>
      <c r="F125" s="19">
        <f t="shared" si="0"/>
        <v>6.741480628054731</v>
      </c>
      <c r="G125" s="19">
        <f t="shared" si="1"/>
        <v>4.2400059224055138</v>
      </c>
      <c r="H125" s="24">
        <f t="shared" si="2"/>
        <v>10.981486550460245</v>
      </c>
      <c r="I125" s="12"/>
      <c r="J125" s="26">
        <f t="shared" si="3"/>
        <v>6.3802173842422993</v>
      </c>
    </row>
    <row r="126" spans="1:10" x14ac:dyDescent="0.25">
      <c r="A126" s="4" t="s">
        <v>109</v>
      </c>
      <c r="B126" s="5">
        <v>1</v>
      </c>
      <c r="C126" s="6">
        <v>1.6</v>
      </c>
      <c r="D126" s="5">
        <v>630</v>
      </c>
      <c r="E126" s="6">
        <v>1</v>
      </c>
      <c r="F126" s="19">
        <f t="shared" si="0"/>
        <v>8.4988726658341385</v>
      </c>
      <c r="G126" s="19">
        <f t="shared" si="1"/>
        <v>5.3453050487078446</v>
      </c>
      <c r="H126" s="24">
        <f t="shared" si="2"/>
        <v>13.844177714541983</v>
      </c>
      <c r="I126" s="12"/>
      <c r="J126" s="26">
        <f t="shared" si="3"/>
        <v>8.0515411985634397</v>
      </c>
    </row>
    <row r="127" spans="1:10" x14ac:dyDescent="0.25">
      <c r="A127" s="4" t="s">
        <v>110</v>
      </c>
      <c r="B127" s="5">
        <v>1</v>
      </c>
      <c r="C127" s="6">
        <v>1.6</v>
      </c>
      <c r="D127" s="5">
        <v>694</v>
      </c>
      <c r="E127" s="6">
        <v>1</v>
      </c>
      <c r="F127" s="19">
        <f t="shared" si="0"/>
        <v>8.9694713705114673</v>
      </c>
      <c r="G127" s="19">
        <f t="shared" si="1"/>
        <v>5.6412847310649532</v>
      </c>
      <c r="H127" s="24">
        <f t="shared" si="2"/>
        <v>14.61075610157642</v>
      </c>
      <c r="I127" s="12"/>
      <c r="J127" s="26">
        <f t="shared" si="3"/>
        <v>8.4990923454946241</v>
      </c>
    </row>
    <row r="128" spans="1:10" x14ac:dyDescent="0.25">
      <c r="A128" s="4" t="s">
        <v>78</v>
      </c>
      <c r="B128" s="5">
        <v>1</v>
      </c>
      <c r="C128" s="6">
        <v>1.6</v>
      </c>
      <c r="D128" s="5">
        <v>694</v>
      </c>
      <c r="E128" s="6">
        <v>1</v>
      </c>
      <c r="F128" s="19">
        <f t="shared" si="0"/>
        <v>8.9694713705114673</v>
      </c>
      <c r="G128" s="19">
        <f t="shared" si="1"/>
        <v>5.6412847310649532</v>
      </c>
      <c r="H128" s="24">
        <f t="shared" si="2"/>
        <v>14.61075610157642</v>
      </c>
      <c r="I128" s="12"/>
      <c r="J128" s="26">
        <f t="shared" si="3"/>
        <v>8.4990923454946241</v>
      </c>
    </row>
    <row r="129" spans="1:10" x14ac:dyDescent="0.25">
      <c r="A129" s="4" t="s">
        <v>111</v>
      </c>
      <c r="B129" s="5">
        <v>1</v>
      </c>
      <c r="C129" s="6">
        <v>1.6</v>
      </c>
      <c r="D129" s="5">
        <v>694</v>
      </c>
      <c r="E129" s="6">
        <v>1</v>
      </c>
      <c r="F129" s="19">
        <f t="shared" si="0"/>
        <v>8.9694713705114673</v>
      </c>
      <c r="G129" s="19">
        <f t="shared" si="1"/>
        <v>5.6412847310649532</v>
      </c>
      <c r="H129" s="24">
        <f t="shared" si="2"/>
        <v>14.61075610157642</v>
      </c>
      <c r="I129" s="12"/>
      <c r="J129" s="26">
        <f t="shared" si="3"/>
        <v>8.4990923454946241</v>
      </c>
    </row>
    <row r="130" spans="1:10" x14ac:dyDescent="0.25">
      <c r="A130" s="4" t="s">
        <v>112</v>
      </c>
      <c r="B130" s="5">
        <v>1</v>
      </c>
      <c r="C130" s="6">
        <v>1.6</v>
      </c>
      <c r="D130" s="5">
        <v>694</v>
      </c>
      <c r="E130" s="6">
        <v>1</v>
      </c>
      <c r="F130" s="19">
        <f t="shared" si="0"/>
        <v>8.9694713705114673</v>
      </c>
      <c r="G130" s="19">
        <f t="shared" si="1"/>
        <v>5.6412847310649532</v>
      </c>
      <c r="H130" s="24">
        <f t="shared" si="2"/>
        <v>14.61075610157642</v>
      </c>
      <c r="I130" s="12"/>
      <c r="J130" s="26">
        <f t="shared" si="3"/>
        <v>8.4990923454946241</v>
      </c>
    </row>
    <row r="131" spans="1:10" x14ac:dyDescent="0.25">
      <c r="A131" s="4" t="s">
        <v>113</v>
      </c>
      <c r="B131" s="5">
        <v>2</v>
      </c>
      <c r="C131" s="6">
        <v>1.6</v>
      </c>
      <c r="D131" s="5">
        <v>630</v>
      </c>
      <c r="E131" s="6">
        <v>1</v>
      </c>
      <c r="F131" s="19">
        <f t="shared" si="0"/>
        <v>12.365289332500803</v>
      </c>
      <c r="G131" s="19">
        <f t="shared" si="1"/>
        <v>7.7770600992128944</v>
      </c>
      <c r="H131" s="24">
        <f t="shared" si="2"/>
        <v>20.142349431713697</v>
      </c>
      <c r="I131" s="12"/>
      <c r="J131" s="26">
        <f t="shared" si="3"/>
        <v>11.697500794523036</v>
      </c>
    </row>
    <row r="132" spans="1:10" x14ac:dyDescent="0.25">
      <c r="A132" s="4" t="s">
        <v>81</v>
      </c>
      <c r="B132" s="5">
        <v>1</v>
      </c>
      <c r="C132" s="6">
        <v>1</v>
      </c>
      <c r="D132" s="5">
        <v>391</v>
      </c>
      <c r="E132" s="6">
        <v>0.5</v>
      </c>
      <c r="F132" s="19">
        <f t="shared" si="0"/>
        <v>6.741480628054731</v>
      </c>
      <c r="G132" s="19">
        <f t="shared" si="1"/>
        <v>4.2400059224055138</v>
      </c>
      <c r="H132" s="24">
        <f t="shared" si="2"/>
        <v>10.981486550460245</v>
      </c>
      <c r="I132" s="12"/>
      <c r="J132" s="26">
        <f t="shared" si="3"/>
        <v>6.3802173842422993</v>
      </c>
    </row>
    <row r="133" spans="1:10" x14ac:dyDescent="0.25">
      <c r="A133" s="4" t="s">
        <v>114</v>
      </c>
      <c r="B133" s="5">
        <v>1</v>
      </c>
      <c r="C133" s="6">
        <v>1</v>
      </c>
      <c r="D133" s="5">
        <v>391</v>
      </c>
      <c r="E133" s="6">
        <v>0.5</v>
      </c>
      <c r="F133" s="19">
        <f t="shared" si="0"/>
        <v>6.741480628054731</v>
      </c>
      <c r="G133" s="19">
        <f t="shared" si="1"/>
        <v>4.2400059224055138</v>
      </c>
      <c r="H133" s="24">
        <f t="shared" si="2"/>
        <v>10.981486550460245</v>
      </c>
      <c r="I133" s="12"/>
      <c r="J133" s="26">
        <f t="shared" si="3"/>
        <v>6.3802173842422993</v>
      </c>
    </row>
    <row r="134" spans="1:10" x14ac:dyDescent="0.25">
      <c r="A134" s="4" t="s">
        <v>68</v>
      </c>
      <c r="B134" s="5">
        <v>1</v>
      </c>
      <c r="C134" s="6">
        <v>1.6</v>
      </c>
      <c r="D134" s="5">
        <v>630</v>
      </c>
      <c r="E134" s="6">
        <v>1</v>
      </c>
      <c r="F134" s="19">
        <f t="shared" si="0"/>
        <v>8.4988726658341385</v>
      </c>
      <c r="G134" s="19">
        <f t="shared" si="1"/>
        <v>5.3453050487078446</v>
      </c>
      <c r="H134" s="24">
        <f t="shared" si="2"/>
        <v>13.844177714541983</v>
      </c>
      <c r="I134" s="12"/>
      <c r="J134" s="26">
        <f t="shared" si="3"/>
        <v>8.0515411985634397</v>
      </c>
    </row>
    <row r="135" spans="1:10" x14ac:dyDescent="0.25">
      <c r="A135" s="4" t="s">
        <v>115</v>
      </c>
      <c r="B135" s="5">
        <v>1</v>
      </c>
      <c r="C135" s="6">
        <v>1.6</v>
      </c>
      <c r="D135" s="5">
        <v>630</v>
      </c>
      <c r="E135" s="6">
        <v>1</v>
      </c>
      <c r="F135" s="19">
        <f t="shared" si="0"/>
        <v>8.4988726658341385</v>
      </c>
      <c r="G135" s="19">
        <f t="shared" si="1"/>
        <v>5.3453050487078446</v>
      </c>
      <c r="H135" s="24">
        <f t="shared" si="2"/>
        <v>13.844177714541983</v>
      </c>
      <c r="I135" s="12"/>
      <c r="J135" s="26">
        <f t="shared" si="3"/>
        <v>8.0515411985634397</v>
      </c>
    </row>
    <row r="136" spans="1:10" x14ac:dyDescent="0.25">
      <c r="A136" s="4" t="s">
        <v>116</v>
      </c>
      <c r="B136" s="5">
        <v>1</v>
      </c>
      <c r="C136" s="6">
        <v>1.6</v>
      </c>
      <c r="D136" s="5">
        <v>630</v>
      </c>
      <c r="E136" s="6">
        <v>1</v>
      </c>
      <c r="F136" s="19">
        <f t="shared" si="0"/>
        <v>8.4988726658341385</v>
      </c>
      <c r="G136" s="19">
        <f t="shared" si="1"/>
        <v>5.3453050487078446</v>
      </c>
      <c r="H136" s="24">
        <f t="shared" si="2"/>
        <v>13.844177714541983</v>
      </c>
      <c r="I136" s="12"/>
      <c r="J136" s="26">
        <f t="shared" si="3"/>
        <v>8.0515411985634397</v>
      </c>
    </row>
    <row r="137" spans="1:10" x14ac:dyDescent="0.25">
      <c r="A137" s="4" t="s">
        <v>26</v>
      </c>
      <c r="B137" s="5">
        <v>1</v>
      </c>
      <c r="C137" s="6">
        <v>1.6</v>
      </c>
      <c r="D137" s="5">
        <v>630</v>
      </c>
      <c r="E137" s="6">
        <v>1</v>
      </c>
      <c r="F137" s="19">
        <f t="shared" si="0"/>
        <v>8.4988726658341385</v>
      </c>
      <c r="G137" s="19">
        <f t="shared" si="1"/>
        <v>5.3453050487078446</v>
      </c>
      <c r="H137" s="24">
        <f t="shared" si="2"/>
        <v>13.844177714541983</v>
      </c>
      <c r="I137" s="12"/>
      <c r="J137" s="26">
        <f t="shared" si="3"/>
        <v>8.0515411985634397</v>
      </c>
    </row>
    <row r="138" spans="1:10" x14ac:dyDescent="0.25">
      <c r="A138" s="4" t="s">
        <v>117</v>
      </c>
      <c r="B138" s="5">
        <v>1</v>
      </c>
      <c r="C138" s="6">
        <v>1</v>
      </c>
      <c r="D138" s="5">
        <v>391</v>
      </c>
      <c r="E138" s="6">
        <v>0.5</v>
      </c>
      <c r="F138" s="19">
        <f t="shared" si="0"/>
        <v>6.741480628054731</v>
      </c>
      <c r="G138" s="19">
        <f t="shared" si="1"/>
        <v>4.2400059224055138</v>
      </c>
      <c r="H138" s="24">
        <f t="shared" si="2"/>
        <v>10.981486550460245</v>
      </c>
      <c r="I138" s="12"/>
      <c r="J138" s="26">
        <f t="shared" si="3"/>
        <v>6.3802173842422993</v>
      </c>
    </row>
    <row r="139" spans="1:10" x14ac:dyDescent="0.25">
      <c r="A139" s="4" t="s">
        <v>1</v>
      </c>
      <c r="B139" s="5">
        <v>1</v>
      </c>
      <c r="C139" s="6">
        <v>1</v>
      </c>
      <c r="D139" s="5">
        <v>391</v>
      </c>
      <c r="E139" s="6">
        <v>0.5</v>
      </c>
      <c r="F139" s="19">
        <f t="shared" si="0"/>
        <v>6.741480628054731</v>
      </c>
      <c r="G139" s="19">
        <f t="shared" si="1"/>
        <v>4.2400059224055138</v>
      </c>
      <c r="H139" s="24">
        <f t="shared" si="2"/>
        <v>10.981486550460245</v>
      </c>
      <c r="I139" s="12"/>
      <c r="J139" s="26">
        <f t="shared" si="3"/>
        <v>6.3802173842422993</v>
      </c>
    </row>
    <row r="140" spans="1:10" x14ac:dyDescent="0.25">
      <c r="A140" s="4" t="s">
        <v>118</v>
      </c>
      <c r="B140" s="5">
        <v>1</v>
      </c>
      <c r="C140" s="6">
        <v>1.6</v>
      </c>
      <c r="D140" s="5">
        <v>630</v>
      </c>
      <c r="E140" s="6">
        <v>1</v>
      </c>
      <c r="F140" s="19">
        <f t="shared" si="0"/>
        <v>8.4988726658341385</v>
      </c>
      <c r="G140" s="19">
        <f t="shared" si="1"/>
        <v>5.3453050487078446</v>
      </c>
      <c r="H140" s="24">
        <f t="shared" si="2"/>
        <v>13.844177714541983</v>
      </c>
      <c r="I140" s="12"/>
      <c r="J140" s="26">
        <f t="shared" si="3"/>
        <v>8.0515411985634397</v>
      </c>
    </row>
    <row r="141" spans="1:10" x14ac:dyDescent="0.25">
      <c r="A141" s="4" t="s">
        <v>119</v>
      </c>
      <c r="B141" s="5">
        <v>1</v>
      </c>
      <c r="C141" s="6">
        <v>1.6</v>
      </c>
      <c r="D141" s="5">
        <v>630</v>
      </c>
      <c r="E141" s="6">
        <v>1</v>
      </c>
      <c r="F141" s="19">
        <f t="shared" si="0"/>
        <v>8.4988726658341385</v>
      </c>
      <c r="G141" s="19">
        <f t="shared" si="1"/>
        <v>5.3453050487078446</v>
      </c>
      <c r="H141" s="24">
        <f t="shared" si="2"/>
        <v>13.844177714541983</v>
      </c>
      <c r="I141" s="12"/>
      <c r="J141" s="26">
        <f t="shared" si="3"/>
        <v>8.0515411985634397</v>
      </c>
    </row>
    <row r="142" spans="1:10" x14ac:dyDescent="0.25">
      <c r="A142" s="4" t="s">
        <v>120</v>
      </c>
      <c r="B142" s="5">
        <v>2</v>
      </c>
      <c r="C142" s="6">
        <v>1.6</v>
      </c>
      <c r="D142" s="5">
        <v>630</v>
      </c>
      <c r="E142" s="6">
        <v>1</v>
      </c>
      <c r="F142" s="19">
        <f t="shared" si="0"/>
        <v>12.365289332500803</v>
      </c>
      <c r="G142" s="19">
        <f t="shared" si="1"/>
        <v>7.7770600992128944</v>
      </c>
      <c r="H142" s="24">
        <f t="shared" si="2"/>
        <v>20.142349431713697</v>
      </c>
      <c r="I142" s="12"/>
      <c r="J142" s="26">
        <f t="shared" si="3"/>
        <v>11.697500794523036</v>
      </c>
    </row>
    <row r="143" spans="1:10" x14ac:dyDescent="0.25">
      <c r="A143" s="4" t="s">
        <v>121</v>
      </c>
      <c r="B143" s="5">
        <v>1</v>
      </c>
      <c r="C143" s="6">
        <v>1.6</v>
      </c>
      <c r="D143" s="5">
        <v>630</v>
      </c>
      <c r="E143" s="6">
        <v>1</v>
      </c>
      <c r="F143" s="19">
        <f t="shared" si="0"/>
        <v>8.4988726658341385</v>
      </c>
      <c r="G143" s="19">
        <f t="shared" si="1"/>
        <v>5.3453050487078446</v>
      </c>
      <c r="H143" s="24">
        <f t="shared" si="2"/>
        <v>13.844177714541983</v>
      </c>
      <c r="I143" s="12"/>
      <c r="J143" s="26">
        <f t="shared" si="3"/>
        <v>8.0515411985634397</v>
      </c>
    </row>
    <row r="144" spans="1:10" x14ac:dyDescent="0.25">
      <c r="A144" s="4" t="s">
        <v>122</v>
      </c>
      <c r="B144" s="5">
        <v>1</v>
      </c>
      <c r="C144" s="6">
        <v>1</v>
      </c>
      <c r="D144" s="5">
        <v>391</v>
      </c>
      <c r="E144" s="6">
        <v>0.5</v>
      </c>
      <c r="F144" s="19">
        <f t="shared" si="0"/>
        <v>6.741480628054731</v>
      </c>
      <c r="G144" s="19">
        <f t="shared" si="1"/>
        <v>4.2400059224055138</v>
      </c>
      <c r="H144" s="24">
        <f t="shared" si="2"/>
        <v>10.981486550460245</v>
      </c>
      <c r="I144" s="12"/>
      <c r="J144" s="26">
        <f t="shared" si="3"/>
        <v>6.3802173842422993</v>
      </c>
    </row>
    <row r="145" spans="1:10" x14ac:dyDescent="0.25">
      <c r="A145" s="4" t="s">
        <v>82</v>
      </c>
      <c r="B145" s="5">
        <v>1</v>
      </c>
      <c r="C145" s="6">
        <v>1</v>
      </c>
      <c r="D145" s="5">
        <v>391</v>
      </c>
      <c r="E145" s="6">
        <v>0.5</v>
      </c>
      <c r="F145" s="19">
        <f t="shared" si="0"/>
        <v>6.741480628054731</v>
      </c>
      <c r="G145" s="19">
        <f t="shared" si="1"/>
        <v>4.2400059224055138</v>
      </c>
      <c r="H145" s="24">
        <f t="shared" si="2"/>
        <v>10.981486550460245</v>
      </c>
      <c r="I145" s="12"/>
      <c r="J145" s="26">
        <f t="shared" si="3"/>
        <v>6.3802173842422993</v>
      </c>
    </row>
    <row r="146" spans="1:10" x14ac:dyDescent="0.25">
      <c r="A146" s="4" t="s">
        <v>123</v>
      </c>
      <c r="B146" s="5">
        <v>1</v>
      </c>
      <c r="C146" s="6">
        <v>1.6</v>
      </c>
      <c r="D146" s="5">
        <v>630</v>
      </c>
      <c r="E146" s="6">
        <v>1</v>
      </c>
      <c r="F146" s="19">
        <f t="shared" si="0"/>
        <v>8.4988726658341385</v>
      </c>
      <c r="G146" s="19">
        <f t="shared" si="1"/>
        <v>5.3453050487078446</v>
      </c>
      <c r="H146" s="24">
        <f t="shared" si="2"/>
        <v>13.844177714541983</v>
      </c>
      <c r="I146" s="12"/>
      <c r="J146" s="26">
        <f t="shared" si="3"/>
        <v>8.0515411985634397</v>
      </c>
    </row>
    <row r="147" spans="1:10" x14ac:dyDescent="0.25">
      <c r="A147" s="4" t="s">
        <v>87</v>
      </c>
      <c r="B147" s="5">
        <v>1</v>
      </c>
      <c r="C147" s="6">
        <v>1.6</v>
      </c>
      <c r="D147" s="5">
        <v>694</v>
      </c>
      <c r="E147" s="6">
        <v>1</v>
      </c>
      <c r="F147" s="19">
        <f t="shared" si="0"/>
        <v>8.9694713705114673</v>
      </c>
      <c r="G147" s="19">
        <f t="shared" si="1"/>
        <v>5.6412847310649532</v>
      </c>
      <c r="H147" s="24">
        <f t="shared" si="2"/>
        <v>14.61075610157642</v>
      </c>
      <c r="I147" s="12"/>
      <c r="J147" s="26">
        <f t="shared" si="3"/>
        <v>8.4990923454946241</v>
      </c>
    </row>
    <row r="148" spans="1:10" x14ac:dyDescent="0.25">
      <c r="A148" s="4" t="s">
        <v>124</v>
      </c>
      <c r="B148" s="5">
        <v>1</v>
      </c>
      <c r="C148" s="6">
        <v>1.6</v>
      </c>
      <c r="D148" s="5">
        <v>694</v>
      </c>
      <c r="E148" s="6">
        <v>1</v>
      </c>
      <c r="F148" s="19">
        <f t="shared" si="0"/>
        <v>8.9694713705114673</v>
      </c>
      <c r="G148" s="19">
        <f t="shared" si="1"/>
        <v>5.6412847310649532</v>
      </c>
      <c r="H148" s="24">
        <f t="shared" si="2"/>
        <v>14.61075610157642</v>
      </c>
      <c r="I148" s="12"/>
      <c r="J148" s="26">
        <f t="shared" si="3"/>
        <v>8.4990923454946241</v>
      </c>
    </row>
    <row r="149" spans="1:10" x14ac:dyDescent="0.25">
      <c r="A149" s="4" t="s">
        <v>125</v>
      </c>
      <c r="B149" s="5">
        <v>2</v>
      </c>
      <c r="C149" s="6">
        <v>1.6</v>
      </c>
      <c r="D149" s="5">
        <v>694</v>
      </c>
      <c r="E149" s="6">
        <v>1</v>
      </c>
      <c r="F149" s="19">
        <f t="shared" si="0"/>
        <v>12.835888037178135</v>
      </c>
      <c r="G149" s="19">
        <f t="shared" si="1"/>
        <v>8.0730397815700048</v>
      </c>
      <c r="H149" s="24">
        <f t="shared" si="2"/>
        <v>20.90892781874814</v>
      </c>
      <c r="I149" s="12"/>
      <c r="J149" s="26">
        <f t="shared" si="3"/>
        <v>12.14505194145422</v>
      </c>
    </row>
    <row r="150" spans="1:10" x14ac:dyDescent="0.25">
      <c r="A150" s="4" t="s">
        <v>126</v>
      </c>
      <c r="B150" s="5">
        <v>1</v>
      </c>
      <c r="C150" s="6">
        <v>1.6</v>
      </c>
      <c r="D150" s="5">
        <v>694</v>
      </c>
      <c r="E150" s="6">
        <v>1</v>
      </c>
      <c r="F150" s="19">
        <f t="shared" si="0"/>
        <v>8.9694713705114673</v>
      </c>
      <c r="G150" s="19">
        <f t="shared" si="1"/>
        <v>5.6412847310649532</v>
      </c>
      <c r="H150" s="24">
        <f t="shared" si="2"/>
        <v>14.61075610157642</v>
      </c>
      <c r="I150" s="12"/>
      <c r="J150" s="26">
        <f t="shared" si="3"/>
        <v>8.4990923454946241</v>
      </c>
    </row>
    <row r="151" spans="1:10" x14ac:dyDescent="0.25">
      <c r="A151" s="4" t="s">
        <v>127</v>
      </c>
      <c r="B151" s="5">
        <v>1</v>
      </c>
      <c r="C151" s="6">
        <v>1.6</v>
      </c>
      <c r="D151" s="5">
        <v>630</v>
      </c>
      <c r="E151" s="6">
        <v>1</v>
      </c>
      <c r="F151" s="19">
        <f t="shared" si="0"/>
        <v>8.4988726658341385</v>
      </c>
      <c r="G151" s="19">
        <f t="shared" si="1"/>
        <v>5.3453050487078446</v>
      </c>
      <c r="H151" s="24">
        <f t="shared" si="2"/>
        <v>13.844177714541983</v>
      </c>
      <c r="I151" s="12"/>
      <c r="J151" s="26">
        <f t="shared" si="3"/>
        <v>8.0515411985634397</v>
      </c>
    </row>
    <row r="152" spans="1:10" x14ac:dyDescent="0.25">
      <c r="A152" s="4" t="s">
        <v>128</v>
      </c>
      <c r="B152" s="5">
        <v>1</v>
      </c>
      <c r="C152" s="6">
        <v>1</v>
      </c>
      <c r="D152" s="5">
        <v>391</v>
      </c>
      <c r="E152" s="6">
        <v>0.5</v>
      </c>
      <c r="F152" s="19">
        <f t="shared" si="0"/>
        <v>6.741480628054731</v>
      </c>
      <c r="G152" s="19">
        <f t="shared" si="1"/>
        <v>4.2400059224055138</v>
      </c>
      <c r="H152" s="24">
        <f t="shared" si="2"/>
        <v>10.981486550460245</v>
      </c>
      <c r="I152" s="12"/>
      <c r="J152" s="26">
        <f t="shared" si="3"/>
        <v>6.3802173842422993</v>
      </c>
    </row>
    <row r="153" spans="1:10" x14ac:dyDescent="0.25">
      <c r="A153" s="4" t="s">
        <v>129</v>
      </c>
      <c r="B153" s="5">
        <v>1</v>
      </c>
      <c r="C153" s="6">
        <v>1.6</v>
      </c>
      <c r="D153" s="5">
        <v>630</v>
      </c>
      <c r="E153" s="6">
        <v>1</v>
      </c>
      <c r="F153" s="19">
        <f t="shared" si="0"/>
        <v>8.4988726658341385</v>
      </c>
      <c r="G153" s="19">
        <f t="shared" si="1"/>
        <v>5.3453050487078446</v>
      </c>
      <c r="H153" s="24">
        <f t="shared" si="2"/>
        <v>13.844177714541983</v>
      </c>
      <c r="I153" s="12"/>
      <c r="J153" s="26">
        <f t="shared" si="3"/>
        <v>8.0515411985634397</v>
      </c>
    </row>
    <row r="154" spans="1:10" x14ac:dyDescent="0.25">
      <c r="A154" s="4" t="s">
        <v>108</v>
      </c>
      <c r="B154" s="5">
        <v>1</v>
      </c>
      <c r="C154" s="6">
        <v>1.6</v>
      </c>
      <c r="D154" s="5">
        <v>694</v>
      </c>
      <c r="E154" s="6">
        <v>1</v>
      </c>
      <c r="F154" s="19">
        <f t="shared" si="0"/>
        <v>8.9694713705114673</v>
      </c>
      <c r="G154" s="19">
        <f t="shared" si="1"/>
        <v>5.6412847310649532</v>
      </c>
      <c r="H154" s="24">
        <f t="shared" si="2"/>
        <v>14.61075610157642</v>
      </c>
      <c r="I154" s="12"/>
      <c r="J154" s="26">
        <f t="shared" si="3"/>
        <v>8.4990923454946241</v>
      </c>
    </row>
    <row r="155" spans="1:10" x14ac:dyDescent="0.25">
      <c r="A155" s="4" t="s">
        <v>130</v>
      </c>
      <c r="B155" s="5">
        <v>1</v>
      </c>
      <c r="C155" s="6">
        <v>1.6</v>
      </c>
      <c r="D155" s="5">
        <v>694</v>
      </c>
      <c r="E155" s="6">
        <v>1</v>
      </c>
      <c r="F155" s="19">
        <f t="shared" si="0"/>
        <v>8.9694713705114673</v>
      </c>
      <c r="G155" s="19">
        <f t="shared" si="1"/>
        <v>5.6412847310649532</v>
      </c>
      <c r="H155" s="24">
        <f t="shared" si="2"/>
        <v>14.61075610157642</v>
      </c>
      <c r="I155" s="12"/>
      <c r="J155" s="26">
        <f t="shared" si="3"/>
        <v>8.4990923454946241</v>
      </c>
    </row>
    <row r="156" spans="1:10" x14ac:dyDescent="0.25">
      <c r="A156" s="4" t="s">
        <v>27</v>
      </c>
      <c r="B156" s="5">
        <v>1</v>
      </c>
      <c r="C156" s="6">
        <v>1.6</v>
      </c>
      <c r="D156" s="5">
        <v>694</v>
      </c>
      <c r="E156" s="6">
        <v>1</v>
      </c>
      <c r="F156" s="19">
        <f t="shared" si="0"/>
        <v>8.9694713705114673</v>
      </c>
      <c r="G156" s="19">
        <f t="shared" si="1"/>
        <v>5.6412847310649532</v>
      </c>
      <c r="H156" s="24">
        <f t="shared" si="2"/>
        <v>14.61075610157642</v>
      </c>
      <c r="I156" s="12"/>
      <c r="J156" s="26">
        <f t="shared" si="3"/>
        <v>8.4990923454946241</v>
      </c>
    </row>
    <row r="157" spans="1:10" x14ac:dyDescent="0.25">
      <c r="A157" s="4" t="s">
        <v>131</v>
      </c>
      <c r="B157" s="5">
        <v>1</v>
      </c>
      <c r="C157" s="6">
        <v>1.6</v>
      </c>
      <c r="D157" s="5">
        <v>694</v>
      </c>
      <c r="E157" s="6">
        <v>1</v>
      </c>
      <c r="F157" s="19">
        <f t="shared" si="0"/>
        <v>8.9694713705114673</v>
      </c>
      <c r="G157" s="19">
        <f t="shared" si="1"/>
        <v>5.6412847310649532</v>
      </c>
      <c r="H157" s="24">
        <f t="shared" si="2"/>
        <v>14.61075610157642</v>
      </c>
      <c r="I157" s="12"/>
      <c r="J157" s="26">
        <f t="shared" si="3"/>
        <v>8.4990923454946241</v>
      </c>
    </row>
    <row r="158" spans="1:10" x14ac:dyDescent="0.25">
      <c r="A158" s="4" t="s">
        <v>132</v>
      </c>
      <c r="B158" s="5">
        <v>1</v>
      </c>
      <c r="C158" s="6">
        <v>1.6</v>
      </c>
      <c r="D158" s="5">
        <v>630</v>
      </c>
      <c r="E158" s="6">
        <v>1</v>
      </c>
      <c r="F158" s="19">
        <f t="shared" ref="F158:F175" si="4">($F$183/2)*((B158/$B$181)+(D158/$D$181)-(B158/$B$179)-(D158/$D$179))</f>
        <v>8.4988726658341385</v>
      </c>
      <c r="G158" s="19">
        <f t="shared" ref="G158:G175" si="5">F158*$F$186/$F$183</f>
        <v>5.3453050487078446</v>
      </c>
      <c r="H158" s="24">
        <f t="shared" ref="H158:H175" si="6">F158+G158</f>
        <v>13.844177714541983</v>
      </c>
      <c r="I158" s="12"/>
      <c r="J158" s="26">
        <f t="shared" ref="J158:J176" si="7">($F$189/2)*((B158/$B$179)+(D158/$D$179))</f>
        <v>8.0515411985634397</v>
      </c>
    </row>
    <row r="159" spans="1:10" x14ac:dyDescent="0.25">
      <c r="A159" s="4" t="s">
        <v>133</v>
      </c>
      <c r="B159" s="5">
        <v>1</v>
      </c>
      <c r="C159" s="6">
        <v>1.6</v>
      </c>
      <c r="D159" s="5">
        <v>694</v>
      </c>
      <c r="E159" s="6">
        <v>1</v>
      </c>
      <c r="F159" s="19">
        <f t="shared" si="4"/>
        <v>8.9694713705114673</v>
      </c>
      <c r="G159" s="19">
        <f t="shared" si="5"/>
        <v>5.6412847310649532</v>
      </c>
      <c r="H159" s="24">
        <f t="shared" si="6"/>
        <v>14.61075610157642</v>
      </c>
      <c r="I159" s="12"/>
      <c r="J159" s="26">
        <f t="shared" si="7"/>
        <v>8.4990923454946241</v>
      </c>
    </row>
    <row r="160" spans="1:10" x14ac:dyDescent="0.25">
      <c r="A160" s="4" t="s">
        <v>134</v>
      </c>
      <c r="B160" s="5">
        <v>1</v>
      </c>
      <c r="C160" s="6">
        <v>1.6</v>
      </c>
      <c r="D160" s="5">
        <v>694</v>
      </c>
      <c r="E160" s="6">
        <v>1</v>
      </c>
      <c r="F160" s="19">
        <f t="shared" si="4"/>
        <v>8.9694713705114673</v>
      </c>
      <c r="G160" s="19">
        <f t="shared" si="5"/>
        <v>5.6412847310649532</v>
      </c>
      <c r="H160" s="24">
        <f t="shared" si="6"/>
        <v>14.61075610157642</v>
      </c>
      <c r="I160" s="12"/>
      <c r="J160" s="26">
        <f t="shared" si="7"/>
        <v>8.4990923454946241</v>
      </c>
    </row>
    <row r="161" spans="1:10" x14ac:dyDescent="0.25">
      <c r="A161" s="4" t="s">
        <v>29</v>
      </c>
      <c r="B161" s="5">
        <v>1</v>
      </c>
      <c r="C161" s="6">
        <v>1.6</v>
      </c>
      <c r="D161" s="5">
        <v>694</v>
      </c>
      <c r="E161" s="6">
        <v>1</v>
      </c>
      <c r="F161" s="19">
        <f t="shared" si="4"/>
        <v>8.9694713705114673</v>
      </c>
      <c r="G161" s="19">
        <f t="shared" si="5"/>
        <v>5.6412847310649532</v>
      </c>
      <c r="H161" s="24">
        <f t="shared" si="6"/>
        <v>14.61075610157642</v>
      </c>
      <c r="I161" s="12"/>
      <c r="J161" s="26">
        <f t="shared" si="7"/>
        <v>8.4990923454946241</v>
      </c>
    </row>
    <row r="162" spans="1:10" x14ac:dyDescent="0.25">
      <c r="A162" s="4" t="s">
        <v>135</v>
      </c>
      <c r="B162" s="5">
        <v>1</v>
      </c>
      <c r="C162" s="6">
        <v>1.6</v>
      </c>
      <c r="D162" s="5">
        <v>694</v>
      </c>
      <c r="E162" s="6">
        <v>1</v>
      </c>
      <c r="F162" s="19">
        <f t="shared" si="4"/>
        <v>8.9694713705114673</v>
      </c>
      <c r="G162" s="19">
        <f t="shared" si="5"/>
        <v>5.6412847310649532</v>
      </c>
      <c r="H162" s="24">
        <f t="shared" si="6"/>
        <v>14.61075610157642</v>
      </c>
      <c r="I162" s="12"/>
      <c r="J162" s="26">
        <f t="shared" si="7"/>
        <v>8.4990923454946241</v>
      </c>
    </row>
    <row r="163" spans="1:10" x14ac:dyDescent="0.25">
      <c r="A163" s="4" t="s">
        <v>72</v>
      </c>
      <c r="B163" s="5">
        <v>1</v>
      </c>
      <c r="C163" s="6">
        <v>1.6</v>
      </c>
      <c r="D163" s="5">
        <v>630</v>
      </c>
      <c r="E163" s="6">
        <v>1</v>
      </c>
      <c r="F163" s="19">
        <f t="shared" si="4"/>
        <v>8.4988726658341385</v>
      </c>
      <c r="G163" s="19">
        <f t="shared" si="5"/>
        <v>5.3453050487078446</v>
      </c>
      <c r="H163" s="24">
        <f t="shared" si="6"/>
        <v>13.844177714541983</v>
      </c>
      <c r="I163" s="12"/>
      <c r="J163" s="26">
        <f t="shared" si="7"/>
        <v>8.0515411985634397</v>
      </c>
    </row>
    <row r="164" spans="1:10" x14ac:dyDescent="0.25">
      <c r="A164" s="4" t="s">
        <v>136</v>
      </c>
      <c r="B164" s="5">
        <v>1</v>
      </c>
      <c r="C164" s="6">
        <v>1</v>
      </c>
      <c r="D164" s="5">
        <v>391</v>
      </c>
      <c r="E164" s="6">
        <v>0.5</v>
      </c>
      <c r="F164" s="19">
        <f t="shared" si="4"/>
        <v>6.741480628054731</v>
      </c>
      <c r="G164" s="19">
        <f t="shared" si="5"/>
        <v>4.2400059224055138</v>
      </c>
      <c r="H164" s="24">
        <f t="shared" si="6"/>
        <v>10.981486550460245</v>
      </c>
      <c r="I164" s="12"/>
      <c r="J164" s="26">
        <f t="shared" si="7"/>
        <v>6.3802173842422993</v>
      </c>
    </row>
    <row r="165" spans="1:10" x14ac:dyDescent="0.25">
      <c r="A165" s="4" t="s">
        <v>40</v>
      </c>
      <c r="B165" s="5">
        <v>1</v>
      </c>
      <c r="C165" s="6">
        <v>1</v>
      </c>
      <c r="D165" s="5">
        <v>391</v>
      </c>
      <c r="E165" s="6">
        <v>0.5</v>
      </c>
      <c r="F165" s="19">
        <f t="shared" si="4"/>
        <v>6.741480628054731</v>
      </c>
      <c r="G165" s="19">
        <f t="shared" si="5"/>
        <v>4.2400059224055138</v>
      </c>
      <c r="H165" s="24">
        <f t="shared" si="6"/>
        <v>10.981486550460245</v>
      </c>
      <c r="I165" s="12"/>
      <c r="J165" s="26">
        <f t="shared" si="7"/>
        <v>6.3802173842422993</v>
      </c>
    </row>
    <row r="166" spans="1:10" x14ac:dyDescent="0.25">
      <c r="A166" s="4" t="s">
        <v>49</v>
      </c>
      <c r="B166" s="5">
        <v>1</v>
      </c>
      <c r="C166" s="6">
        <v>1.6</v>
      </c>
      <c r="D166" s="5">
        <v>630</v>
      </c>
      <c r="E166" s="6">
        <v>1</v>
      </c>
      <c r="F166" s="19">
        <f t="shared" si="4"/>
        <v>8.4988726658341385</v>
      </c>
      <c r="G166" s="19">
        <f t="shared" si="5"/>
        <v>5.3453050487078446</v>
      </c>
      <c r="H166" s="24">
        <f t="shared" si="6"/>
        <v>13.844177714541983</v>
      </c>
      <c r="I166" s="12"/>
      <c r="J166" s="26">
        <f t="shared" si="7"/>
        <v>8.0515411985634397</v>
      </c>
    </row>
    <row r="167" spans="1:10" x14ac:dyDescent="0.25">
      <c r="A167" s="4" t="s">
        <v>137</v>
      </c>
      <c r="B167" s="5">
        <v>1</v>
      </c>
      <c r="C167" s="6">
        <v>1.6</v>
      </c>
      <c r="D167" s="5">
        <v>694</v>
      </c>
      <c r="E167" s="6">
        <v>1</v>
      </c>
      <c r="F167" s="19">
        <f t="shared" si="4"/>
        <v>8.9694713705114673</v>
      </c>
      <c r="G167" s="19">
        <f t="shared" si="5"/>
        <v>5.6412847310649532</v>
      </c>
      <c r="H167" s="24">
        <f t="shared" si="6"/>
        <v>14.61075610157642</v>
      </c>
      <c r="I167" s="12"/>
      <c r="J167" s="26">
        <f t="shared" si="7"/>
        <v>8.4990923454946241</v>
      </c>
    </row>
    <row r="168" spans="1:10" x14ac:dyDescent="0.25">
      <c r="A168" s="4" t="s">
        <v>138</v>
      </c>
      <c r="B168" s="5">
        <v>2</v>
      </c>
      <c r="C168" s="6">
        <v>1.6</v>
      </c>
      <c r="D168" s="5">
        <v>694</v>
      </c>
      <c r="E168" s="6">
        <v>1</v>
      </c>
      <c r="F168" s="19">
        <f t="shared" si="4"/>
        <v>12.835888037178135</v>
      </c>
      <c r="G168" s="19">
        <f t="shared" si="5"/>
        <v>8.0730397815700048</v>
      </c>
      <c r="H168" s="24">
        <f t="shared" si="6"/>
        <v>20.90892781874814</v>
      </c>
      <c r="I168" s="12"/>
      <c r="J168" s="26">
        <f t="shared" si="7"/>
        <v>12.14505194145422</v>
      </c>
    </row>
    <row r="169" spans="1:10" x14ac:dyDescent="0.25">
      <c r="A169" s="4" t="s">
        <v>139</v>
      </c>
      <c r="B169" s="5">
        <v>1</v>
      </c>
      <c r="C169" s="6">
        <v>1.6</v>
      </c>
      <c r="D169" s="5">
        <v>694</v>
      </c>
      <c r="E169" s="6">
        <v>1</v>
      </c>
      <c r="F169" s="19">
        <f t="shared" si="4"/>
        <v>8.9694713705114673</v>
      </c>
      <c r="G169" s="19">
        <f t="shared" si="5"/>
        <v>5.6412847310649532</v>
      </c>
      <c r="H169" s="24">
        <f t="shared" si="6"/>
        <v>14.61075610157642</v>
      </c>
      <c r="I169" s="12"/>
      <c r="J169" s="26">
        <f t="shared" si="7"/>
        <v>8.4990923454946241</v>
      </c>
    </row>
    <row r="170" spans="1:10" x14ac:dyDescent="0.25">
      <c r="A170" s="4" t="s">
        <v>140</v>
      </c>
      <c r="B170" s="5">
        <v>1</v>
      </c>
      <c r="C170" s="6">
        <v>1.6</v>
      </c>
      <c r="D170" s="5">
        <v>630</v>
      </c>
      <c r="E170" s="6">
        <v>1</v>
      </c>
      <c r="F170" s="19">
        <f t="shared" si="4"/>
        <v>8.4988726658341385</v>
      </c>
      <c r="G170" s="19">
        <f t="shared" si="5"/>
        <v>5.3453050487078446</v>
      </c>
      <c r="H170" s="24">
        <f t="shared" si="6"/>
        <v>13.844177714541983</v>
      </c>
      <c r="I170" s="12"/>
      <c r="J170" s="26">
        <f t="shared" si="7"/>
        <v>8.0515411985634397</v>
      </c>
    </row>
    <row r="171" spans="1:10" x14ac:dyDescent="0.25">
      <c r="A171" s="4" t="s">
        <v>86</v>
      </c>
      <c r="B171" s="5">
        <v>1</v>
      </c>
      <c r="C171" s="6">
        <v>1</v>
      </c>
      <c r="D171" s="5">
        <v>391</v>
      </c>
      <c r="E171" s="6">
        <v>0.5</v>
      </c>
      <c r="F171" s="19">
        <f t="shared" si="4"/>
        <v>6.741480628054731</v>
      </c>
      <c r="G171" s="19">
        <f t="shared" si="5"/>
        <v>4.2400059224055138</v>
      </c>
      <c r="H171" s="24">
        <f t="shared" si="6"/>
        <v>10.981486550460245</v>
      </c>
      <c r="I171" s="12"/>
      <c r="J171" s="26">
        <f t="shared" si="7"/>
        <v>6.3802173842422993</v>
      </c>
    </row>
    <row r="172" spans="1:10" x14ac:dyDescent="0.25">
      <c r="A172" s="4" t="s">
        <v>141</v>
      </c>
      <c r="B172" s="5">
        <v>1</v>
      </c>
      <c r="C172" s="6">
        <v>1</v>
      </c>
      <c r="D172" s="5">
        <v>391</v>
      </c>
      <c r="E172" s="6">
        <v>0.5</v>
      </c>
      <c r="F172" s="19">
        <f t="shared" si="4"/>
        <v>6.741480628054731</v>
      </c>
      <c r="G172" s="19">
        <f t="shared" si="5"/>
        <v>4.2400059224055138</v>
      </c>
      <c r="H172" s="24">
        <f t="shared" si="6"/>
        <v>10.981486550460245</v>
      </c>
      <c r="I172" s="12"/>
      <c r="J172" s="26">
        <f t="shared" si="7"/>
        <v>6.3802173842422993</v>
      </c>
    </row>
    <row r="173" spans="1:10" x14ac:dyDescent="0.25">
      <c r="A173" s="4" t="s">
        <v>142</v>
      </c>
      <c r="B173" s="5">
        <v>2</v>
      </c>
      <c r="C173" s="6">
        <v>1.6</v>
      </c>
      <c r="D173" s="5">
        <v>630</v>
      </c>
      <c r="E173" s="6">
        <v>1</v>
      </c>
      <c r="F173" s="19">
        <f t="shared" si="4"/>
        <v>12.365289332500803</v>
      </c>
      <c r="G173" s="19">
        <f t="shared" si="5"/>
        <v>7.7770600992128944</v>
      </c>
      <c r="H173" s="24">
        <f t="shared" si="6"/>
        <v>20.142349431713697</v>
      </c>
      <c r="I173" s="12"/>
      <c r="J173" s="26">
        <f t="shared" si="7"/>
        <v>11.697500794523036</v>
      </c>
    </row>
    <row r="174" spans="1:10" x14ac:dyDescent="0.25">
      <c r="A174" s="4" t="s">
        <v>143</v>
      </c>
      <c r="B174" s="5">
        <v>1</v>
      </c>
      <c r="C174" s="6">
        <v>1.6</v>
      </c>
      <c r="D174" s="5">
        <v>694</v>
      </c>
      <c r="E174" s="6">
        <v>1</v>
      </c>
      <c r="F174" s="19">
        <f t="shared" si="4"/>
        <v>8.9694713705114673</v>
      </c>
      <c r="G174" s="19">
        <f t="shared" si="5"/>
        <v>5.6412847310649532</v>
      </c>
      <c r="H174" s="24">
        <f t="shared" si="6"/>
        <v>14.61075610157642</v>
      </c>
      <c r="I174" s="12"/>
      <c r="J174" s="26">
        <f t="shared" si="7"/>
        <v>8.4990923454946241</v>
      </c>
    </row>
    <row r="175" spans="1:10" x14ac:dyDescent="0.25">
      <c r="A175" s="4" t="s">
        <v>144</v>
      </c>
      <c r="B175" s="5">
        <v>1</v>
      </c>
      <c r="C175" s="6">
        <v>1.6</v>
      </c>
      <c r="D175" s="5">
        <v>694</v>
      </c>
      <c r="E175" s="6">
        <v>1</v>
      </c>
      <c r="F175" s="19">
        <f t="shared" si="4"/>
        <v>8.9694713705114673</v>
      </c>
      <c r="G175" s="19">
        <f t="shared" si="5"/>
        <v>5.6412847310649532</v>
      </c>
      <c r="H175" s="24">
        <f t="shared" si="6"/>
        <v>14.61075610157642</v>
      </c>
      <c r="I175" s="12"/>
      <c r="J175" s="26">
        <f t="shared" si="7"/>
        <v>8.4990923454946241</v>
      </c>
    </row>
    <row r="176" spans="1:10" x14ac:dyDescent="0.25">
      <c r="A176" s="4" t="s">
        <v>145</v>
      </c>
      <c r="B176" s="5">
        <v>1</v>
      </c>
      <c r="C176" s="6">
        <v>1.6</v>
      </c>
      <c r="D176" s="5">
        <v>694</v>
      </c>
      <c r="E176" s="6">
        <v>1</v>
      </c>
      <c r="F176" s="19">
        <f>($F$183/2)*((B176/$B$181)+(D176/$D$181)-(B176/$B$179)-(D176/$D$179))</f>
        <v>8.9694713705114673</v>
      </c>
      <c r="G176" s="19">
        <f>F176*$F$186/$F$183</f>
        <v>5.6412847310649532</v>
      </c>
      <c r="H176" s="24">
        <f t="shared" ref="H176:H178" si="8">F176+G176</f>
        <v>14.61075610157642</v>
      </c>
      <c r="I176" s="12"/>
      <c r="J176" s="26">
        <f t="shared" si="7"/>
        <v>8.4990923454946241</v>
      </c>
    </row>
    <row r="177" spans="1:10" x14ac:dyDescent="0.25">
      <c r="A177" s="4" t="s">
        <v>146</v>
      </c>
      <c r="B177" s="5">
        <v>1</v>
      </c>
      <c r="C177" s="6">
        <v>1.6</v>
      </c>
      <c r="D177" s="5">
        <v>630</v>
      </c>
      <c r="E177" s="6">
        <v>1</v>
      </c>
      <c r="F177" s="19">
        <f t="shared" ref="F177:F178" si="9">($F$183/2)*((B177/$B$181)+(D177/$D$181)-(B177/$B$179)-(D177/$D$179))</f>
        <v>8.4988726658341385</v>
      </c>
      <c r="G177" s="19">
        <f t="shared" ref="G177:G178" si="10">F177*$F$186/$F$183</f>
        <v>5.3453050487078446</v>
      </c>
      <c r="H177" s="24">
        <f t="shared" si="8"/>
        <v>13.844177714541983</v>
      </c>
      <c r="I177" s="12"/>
      <c r="J177" s="26">
        <f>($F$189/2)*((B177/$B$179)+(D177/$D$179))</f>
        <v>8.0515411985634397</v>
      </c>
    </row>
    <row r="178" spans="1:10" ht="15" thickBot="1" x14ac:dyDescent="0.35">
      <c r="A178" s="4" t="s">
        <v>147</v>
      </c>
      <c r="B178" s="5">
        <v>2</v>
      </c>
      <c r="C178" s="6">
        <v>1</v>
      </c>
      <c r="D178" s="5">
        <v>391</v>
      </c>
      <c r="E178" s="6">
        <v>0.5</v>
      </c>
      <c r="F178" s="19">
        <f t="shared" si="9"/>
        <v>10.607897294721399</v>
      </c>
      <c r="G178" s="19">
        <f t="shared" si="10"/>
        <v>6.6717609729105645</v>
      </c>
      <c r="H178" s="24">
        <f t="shared" si="8"/>
        <v>17.279658267631962</v>
      </c>
      <c r="I178" s="31"/>
      <c r="J178" s="26">
        <f>($F$189/2)*((B178/$B$179)+(D178/$D$179))</f>
        <v>10.026176980201896</v>
      </c>
    </row>
    <row r="179" spans="1:10" ht="15" thickBot="1" x14ac:dyDescent="0.35">
      <c r="B179" s="18">
        <f>SUM(B94:B178)</f>
        <v>99</v>
      </c>
      <c r="D179" s="18">
        <f>SUM(D94:D178)</f>
        <v>51616</v>
      </c>
      <c r="H179" s="29">
        <f>SUM(H94:H178)</f>
        <v>1241.7644691432747</v>
      </c>
      <c r="I179" s="32"/>
      <c r="J179" s="30">
        <f>SUM(J94:J178)</f>
        <v>721.9000000000002</v>
      </c>
    </row>
    <row r="181" spans="1:10" x14ac:dyDescent="0.25">
      <c r="A181" s="14" t="s">
        <v>199</v>
      </c>
      <c r="B181" s="10">
        <v>60</v>
      </c>
      <c r="C181" s="17" t="s">
        <v>200</v>
      </c>
      <c r="D181" s="18">
        <v>31387</v>
      </c>
      <c r="F181" s="16" t="s">
        <v>193</v>
      </c>
    </row>
    <row r="182" spans="1:10" x14ac:dyDescent="0.25">
      <c r="F182" s="1" t="s">
        <v>186</v>
      </c>
      <c r="G182" s="1" t="s">
        <v>189</v>
      </c>
      <c r="H182" s="13" t="s">
        <v>194</v>
      </c>
      <c r="I182" s="15" t="s">
        <v>192</v>
      </c>
    </row>
    <row r="183" spans="1:10" x14ac:dyDescent="0.25">
      <c r="F183" s="10">
        <v>1177.77</v>
      </c>
      <c r="G183" s="12">
        <f>(F183/(2*B179))+((F183*694/(2*D179)))</f>
        <v>13.866153195391611</v>
      </c>
      <c r="H183" s="10">
        <v>22.83</v>
      </c>
      <c r="I183" s="12">
        <f>H183-G183</f>
        <v>8.9638468046083872</v>
      </c>
    </row>
    <row r="184" spans="1:10" x14ac:dyDescent="0.25">
      <c r="F184" s="11"/>
      <c r="G184" s="11"/>
      <c r="I184" s="11"/>
    </row>
    <row r="185" spans="1:10" x14ac:dyDescent="0.25">
      <c r="C185" s="1" t="s">
        <v>208</v>
      </c>
      <c r="D185" s="10">
        <v>85</v>
      </c>
      <c r="F185" s="1" t="s">
        <v>187</v>
      </c>
      <c r="G185" s="1" t="s">
        <v>190</v>
      </c>
      <c r="H185" s="13" t="s">
        <v>194</v>
      </c>
      <c r="I185" s="15" t="s">
        <v>192</v>
      </c>
    </row>
    <row r="186" spans="1:10" x14ac:dyDescent="0.25">
      <c r="F186" s="10">
        <v>740.75</v>
      </c>
      <c r="G186" s="12">
        <f>(F186/(2*B179))+((F186*694/(2*D179)))</f>
        <v>8.7210176685484733</v>
      </c>
      <c r="H186" s="10">
        <v>14.35</v>
      </c>
      <c r="I186" s="12">
        <f>H186-G186</f>
        <v>5.6289823314515264</v>
      </c>
    </row>
    <row r="187" spans="1:10" x14ac:dyDescent="0.25">
      <c r="F187" s="11"/>
      <c r="G187" s="11"/>
      <c r="I187" s="11"/>
    </row>
    <row r="188" spans="1:10" x14ac:dyDescent="0.25">
      <c r="F188" s="1" t="s">
        <v>188</v>
      </c>
      <c r="G188" s="1" t="s">
        <v>191</v>
      </c>
      <c r="H188" s="13" t="s">
        <v>194</v>
      </c>
      <c r="I188" s="15" t="s">
        <v>192</v>
      </c>
    </row>
    <row r="189" spans="1:10" x14ac:dyDescent="0.25">
      <c r="F189" s="10">
        <v>721.9</v>
      </c>
      <c r="G189" s="12">
        <f>(F189/(2*B179))+((F189*694/(2*D179)))</f>
        <v>8.4990923454946241</v>
      </c>
      <c r="H189" s="10">
        <v>13.06</v>
      </c>
      <c r="I189" s="12">
        <f>H189-G189</f>
        <v>4.5609076545053764</v>
      </c>
    </row>
    <row r="191" spans="1:10" x14ac:dyDescent="0.25">
      <c r="I191" s="15" t="s">
        <v>195</v>
      </c>
    </row>
    <row r="192" spans="1:10" x14ac:dyDescent="0.25">
      <c r="I192" s="12">
        <f>I183+I186+I189</f>
        <v>19.15373679056529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opLeftCell="A165" workbookViewId="0">
      <selection activeCell="I94" sqref="I94"/>
    </sheetView>
  </sheetViews>
  <sheetFormatPr defaultRowHeight="14.4" x14ac:dyDescent="0.3"/>
  <cols>
    <col min="1" max="1" width="13.109375" style="2" bestFit="1" customWidth="1"/>
    <col min="2" max="2" width="10.109375" style="2" bestFit="1" customWidth="1"/>
    <col min="3" max="3" width="18.109375" style="2" bestFit="1" customWidth="1"/>
    <col min="4" max="4" width="8.6640625" style="2" bestFit="1" customWidth="1"/>
    <col min="5" max="5" width="10.44140625" style="2" bestFit="1" customWidth="1"/>
    <col min="6" max="6" width="38.44140625" bestFit="1" customWidth="1"/>
    <col min="7" max="7" width="28.88671875" bestFit="1" customWidth="1"/>
    <col min="8" max="8" width="23.44140625" bestFit="1" customWidth="1"/>
    <col min="9" max="9" width="12.33203125" bestFit="1" customWidth="1"/>
    <col min="10" max="10" width="13.33203125" bestFit="1" customWidth="1"/>
  </cols>
  <sheetData>
    <row r="1" spans="1:5" x14ac:dyDescent="0.25">
      <c r="A1" s="3" t="s">
        <v>153</v>
      </c>
      <c r="B1" s="3" t="s">
        <v>154</v>
      </c>
      <c r="C1" s="3" t="s">
        <v>155</v>
      </c>
      <c r="D1" s="3" t="s">
        <v>156</v>
      </c>
      <c r="E1" s="3" t="s">
        <v>157</v>
      </c>
    </row>
    <row r="2" spans="1:5" x14ac:dyDescent="0.25">
      <c r="A2" s="7" t="s">
        <v>0</v>
      </c>
      <c r="B2" s="8">
        <v>1</v>
      </c>
      <c r="C2" s="9">
        <v>1.6</v>
      </c>
      <c r="D2" s="8">
        <v>620</v>
      </c>
      <c r="E2" s="9">
        <v>1</v>
      </c>
    </row>
    <row r="3" spans="1:5" x14ac:dyDescent="0.25">
      <c r="A3" s="7" t="s">
        <v>1</v>
      </c>
      <c r="B3" s="8">
        <v>1</v>
      </c>
      <c r="C3" s="9">
        <v>1.6</v>
      </c>
      <c r="D3" s="8">
        <v>620</v>
      </c>
      <c r="E3" s="9">
        <v>1</v>
      </c>
    </row>
    <row r="4" spans="1:5" x14ac:dyDescent="0.25">
      <c r="A4" s="7" t="s">
        <v>2</v>
      </c>
      <c r="B4" s="8">
        <v>1</v>
      </c>
      <c r="C4" s="9">
        <v>1.6</v>
      </c>
      <c r="D4" s="8">
        <v>620</v>
      </c>
      <c r="E4" s="9">
        <v>1</v>
      </c>
    </row>
    <row r="5" spans="1:5" x14ac:dyDescent="0.25">
      <c r="A5" s="7" t="s">
        <v>3</v>
      </c>
      <c r="B5" s="8">
        <v>1</v>
      </c>
      <c r="C5" s="9">
        <v>1.6</v>
      </c>
      <c r="D5" s="8">
        <v>620</v>
      </c>
      <c r="E5" s="9">
        <v>1</v>
      </c>
    </row>
    <row r="6" spans="1:5" x14ac:dyDescent="0.25">
      <c r="A6" s="7" t="s">
        <v>4</v>
      </c>
      <c r="B6" s="8">
        <v>1</v>
      </c>
      <c r="C6" s="9">
        <v>1.6</v>
      </c>
      <c r="D6" s="8">
        <v>620</v>
      </c>
      <c r="E6" s="9">
        <v>1</v>
      </c>
    </row>
    <row r="7" spans="1:5" x14ac:dyDescent="0.25">
      <c r="A7" s="7" t="s">
        <v>5</v>
      </c>
      <c r="B7" s="8">
        <v>1</v>
      </c>
      <c r="C7" s="9">
        <v>1.6</v>
      </c>
      <c r="D7" s="8">
        <v>620</v>
      </c>
      <c r="E7" s="9">
        <v>1</v>
      </c>
    </row>
    <row r="8" spans="1:5" x14ac:dyDescent="0.25">
      <c r="A8" s="7" t="s">
        <v>6</v>
      </c>
      <c r="B8" s="8">
        <v>1</v>
      </c>
      <c r="C8" s="9">
        <v>1.6</v>
      </c>
      <c r="D8" s="8">
        <v>620</v>
      </c>
      <c r="E8" s="9">
        <v>1</v>
      </c>
    </row>
    <row r="9" spans="1:5" x14ac:dyDescent="0.25">
      <c r="A9" s="7" t="s">
        <v>7</v>
      </c>
      <c r="B9" s="8">
        <v>2</v>
      </c>
      <c r="C9" s="9">
        <v>1.6</v>
      </c>
      <c r="D9" s="8">
        <v>620</v>
      </c>
      <c r="E9" s="9">
        <v>1</v>
      </c>
    </row>
    <row r="10" spans="1:5" x14ac:dyDescent="0.25">
      <c r="A10" s="7" t="s">
        <v>8</v>
      </c>
      <c r="B10" s="8">
        <v>1</v>
      </c>
      <c r="C10" s="9">
        <v>1.6</v>
      </c>
      <c r="D10" s="8">
        <v>620</v>
      </c>
      <c r="E10" s="9">
        <v>1</v>
      </c>
    </row>
    <row r="11" spans="1:5" x14ac:dyDescent="0.25">
      <c r="A11" s="7" t="s">
        <v>9</v>
      </c>
      <c r="B11" s="8">
        <v>1</v>
      </c>
      <c r="C11" s="9">
        <v>1.6</v>
      </c>
      <c r="D11" s="8">
        <v>620</v>
      </c>
      <c r="E11" s="9">
        <v>1</v>
      </c>
    </row>
    <row r="12" spans="1:5" x14ac:dyDescent="0.25">
      <c r="A12" s="7" t="s">
        <v>10</v>
      </c>
      <c r="B12" s="8">
        <v>1</v>
      </c>
      <c r="C12" s="9">
        <v>1.6</v>
      </c>
      <c r="D12" s="8">
        <v>620</v>
      </c>
      <c r="E12" s="9">
        <v>1</v>
      </c>
    </row>
    <row r="13" spans="1:5" x14ac:dyDescent="0.25">
      <c r="A13" s="7" t="s">
        <v>11</v>
      </c>
      <c r="B13" s="8">
        <v>2</v>
      </c>
      <c r="C13" s="9">
        <v>1.6</v>
      </c>
      <c r="D13" s="8">
        <v>620</v>
      </c>
      <c r="E13" s="9">
        <v>1</v>
      </c>
    </row>
    <row r="14" spans="1:5" x14ac:dyDescent="0.25">
      <c r="A14" s="7" t="s">
        <v>1</v>
      </c>
      <c r="B14" s="8">
        <v>2</v>
      </c>
      <c r="C14" s="9">
        <v>1.6</v>
      </c>
      <c r="D14" s="8">
        <v>620</v>
      </c>
      <c r="E14" s="9">
        <v>1</v>
      </c>
    </row>
    <row r="15" spans="1:5" x14ac:dyDescent="0.25">
      <c r="A15" s="7" t="s">
        <v>12</v>
      </c>
      <c r="B15" s="8">
        <v>2</v>
      </c>
      <c r="C15" s="9">
        <v>1.6</v>
      </c>
      <c r="D15" s="8">
        <v>620</v>
      </c>
      <c r="E15" s="9">
        <v>1</v>
      </c>
    </row>
    <row r="16" spans="1:5" x14ac:dyDescent="0.25">
      <c r="A16" s="7" t="s">
        <v>13</v>
      </c>
      <c r="B16" s="8">
        <v>1</v>
      </c>
      <c r="C16" s="9">
        <v>1.6</v>
      </c>
      <c r="D16" s="8">
        <v>620</v>
      </c>
      <c r="E16" s="9">
        <v>1</v>
      </c>
    </row>
    <row r="17" spans="1:5" x14ac:dyDescent="0.25">
      <c r="A17" s="7" t="s">
        <v>14</v>
      </c>
      <c r="B17" s="8">
        <v>2</v>
      </c>
      <c r="C17" s="9">
        <v>1.6</v>
      </c>
      <c r="D17" s="8">
        <v>620</v>
      </c>
      <c r="E17" s="9">
        <v>1</v>
      </c>
    </row>
    <row r="18" spans="1:5" x14ac:dyDescent="0.25">
      <c r="A18" s="7" t="s">
        <v>15</v>
      </c>
      <c r="B18" s="8">
        <v>2</v>
      </c>
      <c r="C18" s="9">
        <v>1.6</v>
      </c>
      <c r="D18" s="8">
        <v>620</v>
      </c>
      <c r="E18" s="9">
        <v>1</v>
      </c>
    </row>
    <row r="19" spans="1:5" x14ac:dyDescent="0.25">
      <c r="A19" s="7" t="s">
        <v>148</v>
      </c>
      <c r="B19" s="8">
        <v>1</v>
      </c>
      <c r="C19" s="9">
        <v>1.6</v>
      </c>
      <c r="D19" s="8">
        <v>620</v>
      </c>
      <c r="E19" s="9">
        <v>1</v>
      </c>
    </row>
    <row r="20" spans="1:5" x14ac:dyDescent="0.25">
      <c r="A20" s="7" t="s">
        <v>16</v>
      </c>
      <c r="B20" s="8">
        <v>1</v>
      </c>
      <c r="C20" s="9">
        <v>1.6</v>
      </c>
      <c r="D20" s="8">
        <v>620</v>
      </c>
      <c r="E20" s="9">
        <v>1</v>
      </c>
    </row>
    <row r="21" spans="1:5" x14ac:dyDescent="0.25">
      <c r="A21" s="7" t="s">
        <v>17</v>
      </c>
      <c r="B21" s="8">
        <v>1</v>
      </c>
      <c r="C21" s="9">
        <v>1.6</v>
      </c>
      <c r="D21" s="8">
        <v>620</v>
      </c>
      <c r="E21" s="9">
        <v>1</v>
      </c>
    </row>
    <row r="22" spans="1:5" x14ac:dyDescent="0.25">
      <c r="A22" s="7" t="s">
        <v>18</v>
      </c>
      <c r="B22" s="8">
        <v>1</v>
      </c>
      <c r="C22" s="9">
        <v>1.6</v>
      </c>
      <c r="D22" s="8">
        <v>620</v>
      </c>
      <c r="E22" s="9">
        <v>1</v>
      </c>
    </row>
    <row r="23" spans="1:5" x14ac:dyDescent="0.25">
      <c r="A23" s="7" t="s">
        <v>19</v>
      </c>
      <c r="B23" s="8">
        <v>1</v>
      </c>
      <c r="C23" s="9">
        <v>1.6</v>
      </c>
      <c r="D23" s="8">
        <v>620</v>
      </c>
      <c r="E23" s="9">
        <v>1</v>
      </c>
    </row>
    <row r="24" spans="1:5" x14ac:dyDescent="0.25">
      <c r="A24" s="7" t="s">
        <v>20</v>
      </c>
      <c r="B24" s="8">
        <v>1</v>
      </c>
      <c r="C24" s="9">
        <v>1.6</v>
      </c>
      <c r="D24" s="8">
        <v>620</v>
      </c>
      <c r="E24" s="9">
        <v>1</v>
      </c>
    </row>
    <row r="25" spans="1:5" x14ac:dyDescent="0.25">
      <c r="A25" s="7" t="s">
        <v>21</v>
      </c>
      <c r="B25" s="8">
        <v>2</v>
      </c>
      <c r="C25" s="9">
        <v>2.8</v>
      </c>
      <c r="D25" s="8">
        <v>870</v>
      </c>
      <c r="E25" s="9">
        <v>2</v>
      </c>
    </row>
    <row r="26" spans="1:5" x14ac:dyDescent="0.25">
      <c r="A26" s="7" t="s">
        <v>23</v>
      </c>
      <c r="B26" s="8">
        <v>1</v>
      </c>
      <c r="C26" s="9">
        <v>1.6</v>
      </c>
      <c r="D26" s="8">
        <v>620</v>
      </c>
      <c r="E26" s="9">
        <v>1</v>
      </c>
    </row>
    <row r="27" spans="1:5" x14ac:dyDescent="0.25">
      <c r="A27" s="7" t="s">
        <v>24</v>
      </c>
      <c r="B27" s="8">
        <v>1</v>
      </c>
      <c r="C27" s="9">
        <v>1.6</v>
      </c>
      <c r="D27" s="8">
        <v>620</v>
      </c>
      <c r="E27" s="9">
        <v>1</v>
      </c>
    </row>
    <row r="28" spans="1:5" x14ac:dyDescent="0.25">
      <c r="A28" s="7" t="s">
        <v>25</v>
      </c>
      <c r="B28" s="8">
        <v>1</v>
      </c>
      <c r="C28" s="9">
        <v>1.6</v>
      </c>
      <c r="D28" s="8">
        <v>620</v>
      </c>
      <c r="E28" s="9">
        <v>1</v>
      </c>
    </row>
    <row r="29" spans="1:5" x14ac:dyDescent="0.25">
      <c r="A29" s="7" t="s">
        <v>26</v>
      </c>
      <c r="B29" s="8">
        <v>1</v>
      </c>
      <c r="C29" s="9">
        <v>1.6</v>
      </c>
      <c r="D29" s="8">
        <v>620</v>
      </c>
      <c r="E29" s="9">
        <v>1</v>
      </c>
    </row>
    <row r="30" spans="1:5" x14ac:dyDescent="0.25">
      <c r="A30" s="7" t="s">
        <v>149</v>
      </c>
      <c r="B30" s="8">
        <v>1</v>
      </c>
      <c r="C30" s="9">
        <v>1.6</v>
      </c>
      <c r="D30" s="8">
        <v>620</v>
      </c>
      <c r="E30" s="9">
        <v>1</v>
      </c>
    </row>
    <row r="31" spans="1:5" x14ac:dyDescent="0.25">
      <c r="A31" s="7" t="s">
        <v>27</v>
      </c>
      <c r="B31" s="8">
        <v>1</v>
      </c>
      <c r="C31" s="9">
        <v>2.8</v>
      </c>
      <c r="D31" s="8">
        <v>870</v>
      </c>
      <c r="E31" s="9">
        <v>2</v>
      </c>
    </row>
    <row r="32" spans="1:5" x14ac:dyDescent="0.25">
      <c r="A32" s="7" t="s">
        <v>28</v>
      </c>
      <c r="B32" s="8">
        <v>2</v>
      </c>
      <c r="C32" s="9">
        <v>2.8</v>
      </c>
      <c r="D32" s="8">
        <v>870</v>
      </c>
      <c r="E32" s="9">
        <v>2</v>
      </c>
    </row>
    <row r="33" spans="1:5" x14ac:dyDescent="0.25">
      <c r="A33" s="7" t="s">
        <v>29</v>
      </c>
      <c r="B33" s="8">
        <v>1</v>
      </c>
      <c r="C33" s="9">
        <v>2.8</v>
      </c>
      <c r="D33" s="8">
        <v>870</v>
      </c>
      <c r="E33" s="9">
        <v>2</v>
      </c>
    </row>
    <row r="34" spans="1:5" x14ac:dyDescent="0.25">
      <c r="A34" s="7" t="s">
        <v>30</v>
      </c>
      <c r="B34" s="8">
        <v>2</v>
      </c>
      <c r="C34" s="9">
        <v>2.8</v>
      </c>
      <c r="D34" s="8">
        <v>870</v>
      </c>
      <c r="E34" s="9">
        <v>2</v>
      </c>
    </row>
    <row r="35" spans="1:5" x14ac:dyDescent="0.25">
      <c r="A35" s="7" t="s">
        <v>31</v>
      </c>
      <c r="B35" s="8">
        <v>2</v>
      </c>
      <c r="C35" s="9">
        <v>2.8</v>
      </c>
      <c r="D35" s="8">
        <v>870</v>
      </c>
      <c r="E35" s="9">
        <v>2</v>
      </c>
    </row>
    <row r="36" spans="1:5" x14ac:dyDescent="0.25">
      <c r="A36" s="7" t="s">
        <v>32</v>
      </c>
      <c r="B36" s="8">
        <v>1</v>
      </c>
      <c r="C36" s="9">
        <v>2.8</v>
      </c>
      <c r="D36" s="8">
        <v>870</v>
      </c>
      <c r="E36" s="9">
        <v>2</v>
      </c>
    </row>
    <row r="37" spans="1:5" x14ac:dyDescent="0.25">
      <c r="A37" s="7" t="s">
        <v>33</v>
      </c>
      <c r="B37" s="8">
        <v>2</v>
      </c>
      <c r="C37" s="9">
        <v>2.8</v>
      </c>
      <c r="D37" s="8">
        <v>870</v>
      </c>
      <c r="E37" s="9">
        <v>2</v>
      </c>
    </row>
    <row r="38" spans="1:5" x14ac:dyDescent="0.25">
      <c r="A38" s="7" t="s">
        <v>34</v>
      </c>
      <c r="B38" s="8">
        <v>2</v>
      </c>
      <c r="C38" s="9">
        <v>2.8</v>
      </c>
      <c r="D38" s="8">
        <v>870</v>
      </c>
      <c r="E38" s="9">
        <v>2</v>
      </c>
    </row>
    <row r="39" spans="1:5" x14ac:dyDescent="0.25">
      <c r="A39" s="7" t="s">
        <v>35</v>
      </c>
      <c r="B39" s="8">
        <v>2</v>
      </c>
      <c r="C39" s="9">
        <v>2.8</v>
      </c>
      <c r="D39" s="8">
        <v>870</v>
      </c>
      <c r="E39" s="9">
        <v>2</v>
      </c>
    </row>
    <row r="40" spans="1:5" x14ac:dyDescent="0.25">
      <c r="A40" s="7" t="s">
        <v>148</v>
      </c>
      <c r="B40" s="8">
        <v>2</v>
      </c>
      <c r="C40" s="9">
        <v>2.8</v>
      </c>
      <c r="D40" s="8">
        <v>870</v>
      </c>
      <c r="E40" s="9">
        <v>2</v>
      </c>
    </row>
    <row r="41" spans="1:5" x14ac:dyDescent="0.25">
      <c r="A41" s="7" t="s">
        <v>36</v>
      </c>
      <c r="B41" s="8">
        <v>2</v>
      </c>
      <c r="C41" s="9">
        <v>2.8</v>
      </c>
      <c r="D41" s="8">
        <v>870</v>
      </c>
      <c r="E41" s="9">
        <v>2</v>
      </c>
    </row>
    <row r="42" spans="1:5" x14ac:dyDescent="0.25">
      <c r="A42" s="7" t="s">
        <v>3</v>
      </c>
      <c r="B42" s="8">
        <v>2</v>
      </c>
      <c r="C42" s="9">
        <v>2.8</v>
      </c>
      <c r="D42" s="8">
        <v>870</v>
      </c>
      <c r="E42" s="9">
        <v>2</v>
      </c>
    </row>
    <row r="43" spans="1:5" x14ac:dyDescent="0.25">
      <c r="A43" s="7" t="s">
        <v>37</v>
      </c>
      <c r="B43" s="8">
        <v>2</v>
      </c>
      <c r="C43" s="9">
        <v>2.8</v>
      </c>
      <c r="D43" s="8">
        <v>870</v>
      </c>
      <c r="E43" s="9">
        <v>2</v>
      </c>
    </row>
    <row r="44" spans="1:5" x14ac:dyDescent="0.25">
      <c r="A44" s="7" t="s">
        <v>38</v>
      </c>
      <c r="B44" s="8">
        <v>1</v>
      </c>
      <c r="C44" s="9">
        <v>2.8</v>
      </c>
      <c r="D44" s="8">
        <v>870</v>
      </c>
      <c r="E44" s="9">
        <v>2</v>
      </c>
    </row>
    <row r="45" spans="1:5" x14ac:dyDescent="0.25">
      <c r="A45" s="7" t="s">
        <v>39</v>
      </c>
      <c r="B45" s="8">
        <v>2</v>
      </c>
      <c r="C45" s="9">
        <v>2.8</v>
      </c>
      <c r="D45" s="8">
        <v>870</v>
      </c>
      <c r="E45" s="9">
        <v>2</v>
      </c>
    </row>
    <row r="46" spans="1:5" x14ac:dyDescent="0.25">
      <c r="A46" s="7" t="s">
        <v>40</v>
      </c>
      <c r="B46" s="8">
        <v>1</v>
      </c>
      <c r="C46" s="9">
        <v>2.8</v>
      </c>
      <c r="D46" s="8">
        <v>870</v>
      </c>
      <c r="E46" s="9">
        <v>2</v>
      </c>
    </row>
    <row r="47" spans="1:5" x14ac:dyDescent="0.25">
      <c r="A47" s="7" t="s">
        <v>41</v>
      </c>
      <c r="B47" s="8">
        <v>1</v>
      </c>
      <c r="C47" s="9">
        <v>2.8</v>
      </c>
      <c r="D47" s="8">
        <v>870</v>
      </c>
      <c r="E47" s="9">
        <v>2</v>
      </c>
    </row>
    <row r="48" spans="1:5" x14ac:dyDescent="0.25">
      <c r="A48" s="7" t="s">
        <v>42</v>
      </c>
      <c r="B48" s="8">
        <v>2</v>
      </c>
      <c r="C48" s="9">
        <v>2.8</v>
      </c>
      <c r="D48" s="8">
        <v>870</v>
      </c>
      <c r="E48" s="9">
        <v>2</v>
      </c>
    </row>
    <row r="49" spans="1:5" x14ac:dyDescent="0.25">
      <c r="A49" s="7" t="s">
        <v>43</v>
      </c>
      <c r="B49" s="8">
        <v>1</v>
      </c>
      <c r="C49" s="9">
        <v>1.6</v>
      </c>
      <c r="D49" s="8">
        <v>620</v>
      </c>
      <c r="E49" s="9">
        <v>1</v>
      </c>
    </row>
    <row r="50" spans="1:5" x14ac:dyDescent="0.25">
      <c r="A50" s="7" t="s">
        <v>44</v>
      </c>
      <c r="B50" s="8">
        <v>1</v>
      </c>
      <c r="C50" s="9">
        <v>1.6</v>
      </c>
      <c r="D50" s="8">
        <v>620</v>
      </c>
      <c r="E50" s="9">
        <v>1</v>
      </c>
    </row>
    <row r="51" spans="1:5" x14ac:dyDescent="0.25">
      <c r="A51" s="7" t="s">
        <v>1</v>
      </c>
      <c r="B51" s="8">
        <v>1</v>
      </c>
      <c r="C51" s="9">
        <v>1.6</v>
      </c>
      <c r="D51" s="8">
        <v>620</v>
      </c>
      <c r="E51" s="9">
        <v>1</v>
      </c>
    </row>
    <row r="52" spans="1:5" x14ac:dyDescent="0.25">
      <c r="A52" s="7" t="s">
        <v>45</v>
      </c>
      <c r="B52" s="8">
        <v>1</v>
      </c>
      <c r="C52" s="9">
        <v>1.6</v>
      </c>
      <c r="D52" s="8">
        <v>620</v>
      </c>
      <c r="E52" s="9">
        <v>1</v>
      </c>
    </row>
    <row r="53" spans="1:5" x14ac:dyDescent="0.25">
      <c r="A53" s="7" t="s">
        <v>46</v>
      </c>
      <c r="B53" s="8">
        <v>1</v>
      </c>
      <c r="C53" s="9">
        <v>1.6</v>
      </c>
      <c r="D53" s="8">
        <v>620</v>
      </c>
      <c r="E53" s="9">
        <v>1</v>
      </c>
    </row>
    <row r="54" spans="1:5" x14ac:dyDescent="0.25">
      <c r="A54" s="7" t="s">
        <v>47</v>
      </c>
      <c r="B54" s="8">
        <v>1</v>
      </c>
      <c r="C54" s="9">
        <v>1.6</v>
      </c>
      <c r="D54" s="8">
        <v>620</v>
      </c>
      <c r="E54" s="9">
        <v>1</v>
      </c>
    </row>
    <row r="55" spans="1:5" x14ac:dyDescent="0.25">
      <c r="A55" s="7" t="s">
        <v>48</v>
      </c>
      <c r="B55" s="8">
        <v>1</v>
      </c>
      <c r="C55" s="9">
        <v>1.6</v>
      </c>
      <c r="D55" s="8">
        <v>620</v>
      </c>
      <c r="E55" s="9">
        <v>1</v>
      </c>
    </row>
    <row r="56" spans="1:5" x14ac:dyDescent="0.25">
      <c r="A56" s="7" t="s">
        <v>50</v>
      </c>
      <c r="B56" s="8">
        <v>2</v>
      </c>
      <c r="C56" s="9">
        <v>1.6</v>
      </c>
      <c r="D56" s="8">
        <v>620</v>
      </c>
      <c r="E56" s="9">
        <v>1</v>
      </c>
    </row>
    <row r="57" spans="1:5" x14ac:dyDescent="0.25">
      <c r="A57" s="7" t="s">
        <v>45</v>
      </c>
      <c r="B57" s="8">
        <v>2</v>
      </c>
      <c r="C57" s="9">
        <v>1.6</v>
      </c>
      <c r="D57" s="8">
        <v>620</v>
      </c>
      <c r="E57" s="9">
        <v>1</v>
      </c>
    </row>
    <row r="58" spans="1:5" x14ac:dyDescent="0.25">
      <c r="A58" s="7" t="s">
        <v>51</v>
      </c>
      <c r="B58" s="8">
        <v>1</v>
      </c>
      <c r="C58" s="9">
        <v>1.6</v>
      </c>
      <c r="D58" s="8">
        <v>620</v>
      </c>
      <c r="E58" s="9">
        <v>1</v>
      </c>
    </row>
    <row r="59" spans="1:5" x14ac:dyDescent="0.25">
      <c r="A59" s="7" t="s">
        <v>52</v>
      </c>
      <c r="B59" s="8">
        <v>1</v>
      </c>
      <c r="C59" s="9">
        <v>1.6</v>
      </c>
      <c r="D59" s="8">
        <v>620</v>
      </c>
      <c r="E59" s="9">
        <v>1</v>
      </c>
    </row>
    <row r="60" spans="1:5" x14ac:dyDescent="0.25">
      <c r="A60" s="7" t="s">
        <v>53</v>
      </c>
      <c r="B60" s="8">
        <v>1</v>
      </c>
      <c r="C60" s="9">
        <v>1.6</v>
      </c>
      <c r="D60" s="8">
        <v>620</v>
      </c>
      <c r="E60" s="9">
        <v>1</v>
      </c>
    </row>
    <row r="61" spans="1:5" x14ac:dyDescent="0.25">
      <c r="A61" s="7" t="s">
        <v>54</v>
      </c>
      <c r="B61" s="8">
        <v>1</v>
      </c>
      <c r="C61" s="9">
        <v>1.6</v>
      </c>
      <c r="D61" s="8">
        <v>620</v>
      </c>
      <c r="E61" s="9">
        <v>1</v>
      </c>
    </row>
    <row r="62" spans="1:5" x14ac:dyDescent="0.25">
      <c r="A62" s="7" t="s">
        <v>55</v>
      </c>
      <c r="B62" s="8">
        <v>1</v>
      </c>
      <c r="C62" s="9">
        <v>1.6</v>
      </c>
      <c r="D62" s="8">
        <v>620</v>
      </c>
      <c r="E62" s="9">
        <v>1</v>
      </c>
    </row>
    <row r="63" spans="1:5" x14ac:dyDescent="0.25">
      <c r="A63" s="7" t="s">
        <v>45</v>
      </c>
      <c r="B63" s="8">
        <v>2</v>
      </c>
      <c r="C63" s="9">
        <v>1.6</v>
      </c>
      <c r="D63" s="8">
        <v>620</v>
      </c>
      <c r="E63" s="9">
        <v>1</v>
      </c>
    </row>
    <row r="64" spans="1:5" x14ac:dyDescent="0.25">
      <c r="A64" s="7" t="s">
        <v>57</v>
      </c>
      <c r="B64" s="8">
        <v>1</v>
      </c>
      <c r="C64" s="9">
        <v>1.6</v>
      </c>
      <c r="D64" s="8">
        <v>620</v>
      </c>
      <c r="E64" s="9">
        <v>1</v>
      </c>
    </row>
    <row r="65" spans="1:5" x14ac:dyDescent="0.25">
      <c r="A65" s="7" t="s">
        <v>19</v>
      </c>
      <c r="B65" s="8">
        <v>1</v>
      </c>
      <c r="C65" s="9">
        <v>1.6</v>
      </c>
      <c r="D65" s="8">
        <v>620</v>
      </c>
      <c r="E65" s="9">
        <v>1</v>
      </c>
    </row>
    <row r="66" spans="1:5" x14ac:dyDescent="0.25">
      <c r="A66" s="7" t="s">
        <v>58</v>
      </c>
      <c r="B66" s="8">
        <v>1</v>
      </c>
      <c r="C66" s="9">
        <v>1.6</v>
      </c>
      <c r="D66" s="8">
        <v>620</v>
      </c>
      <c r="E66" s="9">
        <v>1</v>
      </c>
    </row>
    <row r="67" spans="1:5" x14ac:dyDescent="0.25">
      <c r="A67" s="7" t="s">
        <v>59</v>
      </c>
      <c r="B67" s="8">
        <v>1</v>
      </c>
      <c r="C67" s="9">
        <v>1.6</v>
      </c>
      <c r="D67" s="8">
        <v>620</v>
      </c>
      <c r="E67" s="9">
        <v>1</v>
      </c>
    </row>
    <row r="68" spans="1:5" x14ac:dyDescent="0.25">
      <c r="A68" s="7" t="s">
        <v>60</v>
      </c>
      <c r="B68" s="8">
        <v>1</v>
      </c>
      <c r="C68" s="9">
        <v>1.6</v>
      </c>
      <c r="D68" s="8">
        <v>620</v>
      </c>
      <c r="E68" s="9">
        <v>1</v>
      </c>
    </row>
    <row r="69" spans="1:5" x14ac:dyDescent="0.25">
      <c r="A69" s="7" t="s">
        <v>61</v>
      </c>
      <c r="B69" s="8">
        <v>1</v>
      </c>
      <c r="C69" s="9">
        <v>1.6</v>
      </c>
      <c r="D69" s="8">
        <v>620</v>
      </c>
      <c r="E69" s="9">
        <v>1</v>
      </c>
    </row>
    <row r="70" spans="1:5" x14ac:dyDescent="0.25">
      <c r="A70" s="7" t="s">
        <v>62</v>
      </c>
      <c r="B70" s="8">
        <v>2</v>
      </c>
      <c r="C70" s="9">
        <v>1.6</v>
      </c>
      <c r="D70" s="8">
        <v>620</v>
      </c>
      <c r="E70" s="9">
        <v>1</v>
      </c>
    </row>
    <row r="71" spans="1:5" x14ac:dyDescent="0.25">
      <c r="A71" s="7" t="s">
        <v>1</v>
      </c>
      <c r="B71" s="8">
        <v>1</v>
      </c>
      <c r="C71" s="9">
        <v>1.6</v>
      </c>
      <c r="D71" s="8">
        <v>620</v>
      </c>
      <c r="E71" s="9">
        <v>1</v>
      </c>
    </row>
    <row r="72" spans="1:5" x14ac:dyDescent="0.25">
      <c r="A72" s="7" t="s">
        <v>37</v>
      </c>
      <c r="B72" s="8">
        <v>1</v>
      </c>
      <c r="C72" s="9">
        <v>2.8</v>
      </c>
      <c r="D72" s="8">
        <v>870</v>
      </c>
      <c r="E72" s="9">
        <v>2</v>
      </c>
    </row>
    <row r="73" spans="1:5" x14ac:dyDescent="0.25">
      <c r="A73" s="7" t="s">
        <v>63</v>
      </c>
      <c r="B73" s="8">
        <v>1</v>
      </c>
      <c r="C73" s="9">
        <v>2.8</v>
      </c>
      <c r="D73" s="8">
        <v>870</v>
      </c>
      <c r="E73" s="9">
        <v>2</v>
      </c>
    </row>
    <row r="74" spans="1:5" x14ac:dyDescent="0.25">
      <c r="A74" s="7" t="s">
        <v>64</v>
      </c>
      <c r="B74" s="8">
        <v>2</v>
      </c>
      <c r="C74" s="9">
        <v>2.8</v>
      </c>
      <c r="D74" s="8">
        <v>870</v>
      </c>
      <c r="E74" s="9">
        <v>2</v>
      </c>
    </row>
    <row r="75" spans="1:5" x14ac:dyDescent="0.25">
      <c r="A75" s="7" t="s">
        <v>65</v>
      </c>
      <c r="B75" s="8">
        <v>1</v>
      </c>
      <c r="C75" s="9">
        <v>1.6</v>
      </c>
      <c r="D75" s="8">
        <v>620</v>
      </c>
      <c r="E75" s="9">
        <v>1</v>
      </c>
    </row>
    <row r="76" spans="1:5" x14ac:dyDescent="0.25">
      <c r="A76" s="7" t="s">
        <v>66</v>
      </c>
      <c r="B76" s="8">
        <v>1</v>
      </c>
      <c r="C76" s="9">
        <v>1.6</v>
      </c>
      <c r="D76" s="8">
        <v>620</v>
      </c>
      <c r="E76" s="9">
        <v>1</v>
      </c>
    </row>
    <row r="77" spans="1:5" x14ac:dyDescent="0.25">
      <c r="A77" s="7" t="s">
        <v>1</v>
      </c>
      <c r="B77" s="8">
        <v>2</v>
      </c>
      <c r="C77" s="9">
        <v>1.6</v>
      </c>
      <c r="D77" s="8">
        <v>620</v>
      </c>
      <c r="E77" s="9">
        <v>1</v>
      </c>
    </row>
    <row r="78" spans="1:5" x14ac:dyDescent="0.25">
      <c r="A78" s="7" t="s">
        <v>67</v>
      </c>
      <c r="B78" s="8">
        <v>1</v>
      </c>
      <c r="C78" s="9">
        <v>1.6</v>
      </c>
      <c r="D78" s="8">
        <v>620</v>
      </c>
      <c r="E78" s="9">
        <v>1</v>
      </c>
    </row>
    <row r="79" spans="1:5" x14ac:dyDescent="0.25">
      <c r="A79" s="7" t="s">
        <v>68</v>
      </c>
      <c r="B79" s="8">
        <v>1</v>
      </c>
      <c r="C79" s="9">
        <v>2.8</v>
      </c>
      <c r="D79" s="8">
        <v>870</v>
      </c>
      <c r="E79" s="9">
        <v>2</v>
      </c>
    </row>
    <row r="80" spans="1:5" x14ac:dyDescent="0.25">
      <c r="A80" s="7" t="s">
        <v>69</v>
      </c>
      <c r="B80" s="8">
        <v>2</v>
      </c>
      <c r="C80" s="9">
        <v>2.8</v>
      </c>
      <c r="D80" s="8">
        <v>870</v>
      </c>
      <c r="E80" s="9">
        <v>2</v>
      </c>
    </row>
    <row r="81" spans="1:10" x14ac:dyDescent="0.25">
      <c r="A81" s="7" t="s">
        <v>70</v>
      </c>
      <c r="B81" s="8">
        <v>1</v>
      </c>
      <c r="C81" s="9">
        <v>2.8</v>
      </c>
      <c r="D81" s="8">
        <v>870</v>
      </c>
      <c r="E81" s="9">
        <v>2</v>
      </c>
    </row>
    <row r="82" spans="1:10" x14ac:dyDescent="0.25">
      <c r="A82" s="7" t="s">
        <v>71</v>
      </c>
      <c r="B82" s="8">
        <v>2</v>
      </c>
      <c r="C82" s="9">
        <v>2.8</v>
      </c>
      <c r="D82" s="8">
        <v>870</v>
      </c>
      <c r="E82" s="9">
        <v>2</v>
      </c>
    </row>
    <row r="83" spans="1:10" x14ac:dyDescent="0.25">
      <c r="A83" s="7" t="s">
        <v>72</v>
      </c>
      <c r="B83" s="8">
        <v>2</v>
      </c>
      <c r="C83" s="9">
        <v>2.8</v>
      </c>
      <c r="D83" s="8">
        <v>870</v>
      </c>
      <c r="E83" s="9">
        <v>2</v>
      </c>
    </row>
    <row r="84" spans="1:10" x14ac:dyDescent="0.25">
      <c r="A84" s="7" t="s">
        <v>7</v>
      </c>
      <c r="B84" s="8">
        <v>1</v>
      </c>
      <c r="C84" s="9">
        <v>2.8</v>
      </c>
      <c r="D84" s="8">
        <v>870</v>
      </c>
      <c r="E84" s="9">
        <v>2</v>
      </c>
    </row>
    <row r="85" spans="1:10" x14ac:dyDescent="0.25">
      <c r="A85" s="7" t="s">
        <v>74</v>
      </c>
      <c r="B85" s="8">
        <v>2</v>
      </c>
      <c r="C85" s="9">
        <v>0</v>
      </c>
      <c r="D85" s="8">
        <v>870</v>
      </c>
      <c r="E85" s="9">
        <v>2</v>
      </c>
    </row>
    <row r="86" spans="1:10" x14ac:dyDescent="0.25">
      <c r="A86" s="7" t="s">
        <v>73</v>
      </c>
      <c r="B86" s="8">
        <v>1</v>
      </c>
      <c r="C86" s="9">
        <v>2.8</v>
      </c>
      <c r="D86" s="8">
        <v>870</v>
      </c>
      <c r="E86" s="9">
        <v>2</v>
      </c>
    </row>
    <row r="87" spans="1:10" x14ac:dyDescent="0.25">
      <c r="A87" s="7" t="s">
        <v>75</v>
      </c>
      <c r="B87" s="8">
        <v>1</v>
      </c>
      <c r="C87" s="9">
        <v>2.8</v>
      </c>
      <c r="D87" s="8">
        <v>870</v>
      </c>
      <c r="E87" s="9">
        <v>2</v>
      </c>
    </row>
    <row r="88" spans="1:10" x14ac:dyDescent="0.25">
      <c r="A88" s="7" t="s">
        <v>66</v>
      </c>
      <c r="B88" s="8">
        <v>2</v>
      </c>
      <c r="C88" s="9">
        <v>2.8</v>
      </c>
      <c r="D88" s="8">
        <v>870</v>
      </c>
      <c r="E88" s="9">
        <v>2</v>
      </c>
    </row>
    <row r="89" spans="1:10" x14ac:dyDescent="0.25">
      <c r="A89" s="7" t="s">
        <v>76</v>
      </c>
      <c r="B89" s="8">
        <v>1</v>
      </c>
      <c r="C89" s="9">
        <v>2.8</v>
      </c>
      <c r="D89" s="8">
        <v>870</v>
      </c>
      <c r="E89" s="9">
        <v>2</v>
      </c>
    </row>
    <row r="90" spans="1:10" x14ac:dyDescent="0.25">
      <c r="A90" s="7" t="s">
        <v>77</v>
      </c>
      <c r="B90" s="8">
        <v>3</v>
      </c>
      <c r="C90" s="9">
        <v>2.8</v>
      </c>
      <c r="D90" s="8">
        <v>870</v>
      </c>
      <c r="E90" s="9">
        <v>2</v>
      </c>
    </row>
    <row r="91" spans="1:10" x14ac:dyDescent="0.25">
      <c r="A91" s="7" t="s">
        <v>68</v>
      </c>
      <c r="B91" s="8">
        <v>1</v>
      </c>
      <c r="C91" s="9">
        <v>2.8</v>
      </c>
      <c r="D91" s="8">
        <v>870</v>
      </c>
      <c r="E91" s="9">
        <v>2</v>
      </c>
    </row>
    <row r="92" spans="1:10" x14ac:dyDescent="0.25">
      <c r="A92" s="7" t="s">
        <v>12</v>
      </c>
      <c r="B92" s="8">
        <v>2</v>
      </c>
      <c r="C92" s="9">
        <v>2.8</v>
      </c>
      <c r="D92" s="8">
        <v>870</v>
      </c>
      <c r="E92" s="9">
        <v>2</v>
      </c>
    </row>
    <row r="93" spans="1:10" x14ac:dyDescent="0.25">
      <c r="A93" s="7" t="s">
        <v>78</v>
      </c>
      <c r="B93" s="8">
        <v>2</v>
      </c>
      <c r="C93" s="9">
        <v>2.8</v>
      </c>
      <c r="D93" s="8">
        <v>870</v>
      </c>
      <c r="E93" s="9">
        <v>2</v>
      </c>
      <c r="F93" s="1" t="s">
        <v>203</v>
      </c>
      <c r="G93" s="21" t="s">
        <v>204</v>
      </c>
      <c r="H93" s="1" t="s">
        <v>205</v>
      </c>
      <c r="I93" s="15" t="s">
        <v>195</v>
      </c>
      <c r="J93" s="25" t="s">
        <v>206</v>
      </c>
    </row>
    <row r="94" spans="1:10" x14ac:dyDescent="0.25">
      <c r="A94" s="4" t="s">
        <v>79</v>
      </c>
      <c r="B94" s="5">
        <v>1</v>
      </c>
      <c r="C94" s="6">
        <v>1.6</v>
      </c>
      <c r="D94" s="5">
        <v>630</v>
      </c>
      <c r="E94" s="6">
        <v>1</v>
      </c>
      <c r="F94" s="19">
        <f t="shared" ref="F94:F157" si="0">($F$188/2)*((B94/$B$186)+(D94/$D$186)-(B94/$B$184)-(D94/$D$184))</f>
        <v>13.621432623312424</v>
      </c>
      <c r="G94" s="19">
        <f t="shared" ref="G94:G157" si="1">F94*$F$191/$F$188</f>
        <v>6.9610255988014424</v>
      </c>
      <c r="H94" s="24">
        <f>F94+G94</f>
        <v>20.582458222113868</v>
      </c>
      <c r="I94" s="33"/>
      <c r="J94" s="26">
        <f t="shared" ref="J94:J157" si="2">($F$194/2)*((B94/$B$184)+(D94/$D$184))</f>
        <v>7.6261208543204582</v>
      </c>
    </row>
    <row r="95" spans="1:10" x14ac:dyDescent="0.25">
      <c r="A95" s="4" t="s">
        <v>150</v>
      </c>
      <c r="B95" s="5">
        <v>1</v>
      </c>
      <c r="C95" s="6">
        <v>1.6</v>
      </c>
      <c r="D95" s="5">
        <v>694</v>
      </c>
      <c r="E95" s="6">
        <v>1</v>
      </c>
      <c r="F95" s="19">
        <f t="shared" si="0"/>
        <v>14.361128400602936</v>
      </c>
      <c r="G95" s="19">
        <f t="shared" si="1"/>
        <v>7.3390358553901844</v>
      </c>
      <c r="H95" s="24">
        <f t="shared" ref="H95:H157" si="3">F95+G95</f>
        <v>21.700164255993123</v>
      </c>
      <c r="I95" s="33"/>
      <c r="J95" s="26">
        <f t="shared" si="2"/>
        <v>8.0549139641693639</v>
      </c>
    </row>
    <row r="96" spans="1:10" x14ac:dyDescent="0.25">
      <c r="A96" s="4" t="s">
        <v>80</v>
      </c>
      <c r="B96" s="5">
        <v>2</v>
      </c>
      <c r="C96" s="6">
        <v>1.6</v>
      </c>
      <c r="D96" s="5">
        <v>694</v>
      </c>
      <c r="E96" s="6">
        <v>1</v>
      </c>
      <c r="F96" s="19">
        <f t="shared" si="0"/>
        <v>20.701180716211862</v>
      </c>
      <c r="G96" s="19">
        <f t="shared" si="1"/>
        <v>10.57902299089619</v>
      </c>
      <c r="H96" s="24">
        <f t="shared" si="3"/>
        <v>31.280203707108051</v>
      </c>
      <c r="I96" s="33"/>
      <c r="J96" s="26">
        <f t="shared" si="2"/>
        <v>11.460102643414649</v>
      </c>
    </row>
    <row r="97" spans="1:10" x14ac:dyDescent="0.25">
      <c r="A97" s="4" t="s">
        <v>81</v>
      </c>
      <c r="B97" s="5">
        <v>2</v>
      </c>
      <c r="C97" s="6">
        <v>1.6</v>
      </c>
      <c r="D97" s="5">
        <v>694</v>
      </c>
      <c r="E97" s="6">
        <v>1</v>
      </c>
      <c r="F97" s="19">
        <f t="shared" si="0"/>
        <v>20.701180716211862</v>
      </c>
      <c r="G97" s="19">
        <f t="shared" si="1"/>
        <v>10.57902299089619</v>
      </c>
      <c r="H97" s="24">
        <f t="shared" si="3"/>
        <v>31.280203707108051</v>
      </c>
      <c r="I97" s="33"/>
      <c r="J97" s="26">
        <f t="shared" si="2"/>
        <v>11.460102643414649</v>
      </c>
    </row>
    <row r="98" spans="1:10" x14ac:dyDescent="0.25">
      <c r="A98" s="4" t="s">
        <v>82</v>
      </c>
      <c r="B98" s="5">
        <v>2</v>
      </c>
      <c r="C98" s="6">
        <v>1.6</v>
      </c>
      <c r="D98" s="5">
        <v>694</v>
      </c>
      <c r="E98" s="6">
        <v>1</v>
      </c>
      <c r="F98" s="19">
        <f t="shared" si="0"/>
        <v>20.701180716211862</v>
      </c>
      <c r="G98" s="19">
        <f t="shared" si="1"/>
        <v>10.57902299089619</v>
      </c>
      <c r="H98" s="24">
        <f t="shared" si="3"/>
        <v>31.280203707108051</v>
      </c>
      <c r="I98" s="33"/>
      <c r="J98" s="26">
        <f t="shared" si="2"/>
        <v>11.460102643414649</v>
      </c>
    </row>
    <row r="99" spans="1:10" x14ac:dyDescent="0.25">
      <c r="A99" s="4" t="s">
        <v>41</v>
      </c>
      <c r="B99" s="5">
        <v>1</v>
      </c>
      <c r="C99" s="6">
        <v>1.6</v>
      </c>
      <c r="D99" s="5">
        <v>630</v>
      </c>
      <c r="E99" s="6">
        <v>1</v>
      </c>
      <c r="F99" s="19">
        <f t="shared" si="0"/>
        <v>13.621432623312424</v>
      </c>
      <c r="G99" s="19">
        <f t="shared" si="1"/>
        <v>6.9610255988014424</v>
      </c>
      <c r="H99" s="24">
        <f t="shared" si="3"/>
        <v>20.582458222113868</v>
      </c>
      <c r="I99" s="33"/>
      <c r="J99" s="26">
        <f t="shared" si="2"/>
        <v>7.6261208543204582</v>
      </c>
    </row>
    <row r="100" spans="1:10" x14ac:dyDescent="0.25">
      <c r="A100" s="4" t="s">
        <v>83</v>
      </c>
      <c r="B100" s="5">
        <v>1</v>
      </c>
      <c r="C100" s="6">
        <v>1</v>
      </c>
      <c r="D100" s="5">
        <v>391</v>
      </c>
      <c r="E100" s="6">
        <v>0.5</v>
      </c>
      <c r="F100" s="19">
        <f t="shared" si="0"/>
        <v>10.859131204993156</v>
      </c>
      <c r="G100" s="19">
        <f t="shared" si="1"/>
        <v>5.5493935468528539</v>
      </c>
      <c r="H100" s="24">
        <f t="shared" si="3"/>
        <v>16.408524751846009</v>
      </c>
      <c r="I100" s="33"/>
      <c r="J100" s="26">
        <f t="shared" si="2"/>
        <v>6.0248465847284471</v>
      </c>
    </row>
    <row r="101" spans="1:10" x14ac:dyDescent="0.25">
      <c r="A101" s="4" t="s">
        <v>151</v>
      </c>
      <c r="B101" s="5">
        <v>2</v>
      </c>
      <c r="C101" s="6">
        <v>1</v>
      </c>
      <c r="D101" s="5">
        <v>391</v>
      </c>
      <c r="E101" s="6">
        <v>0.5</v>
      </c>
      <c r="F101" s="19">
        <f t="shared" si="0"/>
        <v>17.19918352060208</v>
      </c>
      <c r="G101" s="19">
        <f t="shared" si="1"/>
        <v>8.7893806823588605</v>
      </c>
      <c r="H101" s="24">
        <f t="shared" si="3"/>
        <v>25.988564202960941</v>
      </c>
      <c r="I101" s="33"/>
      <c r="J101" s="26">
        <f t="shared" si="2"/>
        <v>9.4300352639737302</v>
      </c>
    </row>
    <row r="102" spans="1:10" x14ac:dyDescent="0.25">
      <c r="A102" s="4" t="s">
        <v>84</v>
      </c>
      <c r="B102" s="5">
        <v>2</v>
      </c>
      <c r="C102" s="6">
        <v>1.6</v>
      </c>
      <c r="D102" s="5">
        <v>630</v>
      </c>
      <c r="E102" s="6">
        <v>1</v>
      </c>
      <c r="F102" s="19">
        <f t="shared" si="0"/>
        <v>19.961484938921348</v>
      </c>
      <c r="G102" s="19">
        <f t="shared" si="1"/>
        <v>10.201012734307449</v>
      </c>
      <c r="H102" s="24">
        <f t="shared" si="3"/>
        <v>30.162497673228799</v>
      </c>
      <c r="I102" s="33"/>
      <c r="J102" s="26">
        <f t="shared" si="2"/>
        <v>11.031309533565741</v>
      </c>
    </row>
    <row r="103" spans="1:10" x14ac:dyDescent="0.25">
      <c r="A103" s="4" t="s">
        <v>68</v>
      </c>
      <c r="B103" s="5">
        <v>2</v>
      </c>
      <c r="C103" s="6">
        <v>1.6</v>
      </c>
      <c r="D103" s="5">
        <v>630</v>
      </c>
      <c r="E103" s="6">
        <v>1</v>
      </c>
      <c r="F103" s="19">
        <f t="shared" si="0"/>
        <v>19.961484938921348</v>
      </c>
      <c r="G103" s="19">
        <f t="shared" si="1"/>
        <v>10.201012734307449</v>
      </c>
      <c r="H103" s="24">
        <f t="shared" si="3"/>
        <v>30.162497673228799</v>
      </c>
      <c r="I103" s="33"/>
      <c r="J103" s="26">
        <f t="shared" si="2"/>
        <v>11.031309533565741</v>
      </c>
    </row>
    <row r="104" spans="1:10" x14ac:dyDescent="0.25">
      <c r="A104" s="4" t="s">
        <v>85</v>
      </c>
      <c r="B104" s="5">
        <v>1</v>
      </c>
      <c r="C104" s="6">
        <v>1</v>
      </c>
      <c r="D104" s="5">
        <v>391</v>
      </c>
      <c r="E104" s="6">
        <v>0.5</v>
      </c>
      <c r="F104" s="19">
        <f t="shared" si="0"/>
        <v>10.859131204993156</v>
      </c>
      <c r="G104" s="19">
        <f t="shared" si="1"/>
        <v>5.5493935468528539</v>
      </c>
      <c r="H104" s="24">
        <f t="shared" si="3"/>
        <v>16.408524751846009</v>
      </c>
      <c r="I104" s="33"/>
      <c r="J104" s="26">
        <f t="shared" si="2"/>
        <v>6.0248465847284471</v>
      </c>
    </row>
    <row r="105" spans="1:10" x14ac:dyDescent="0.25">
      <c r="A105" s="4" t="s">
        <v>86</v>
      </c>
      <c r="B105" s="5">
        <v>1</v>
      </c>
      <c r="C105" s="6">
        <v>1.6</v>
      </c>
      <c r="D105" s="5">
        <v>630</v>
      </c>
      <c r="E105" s="6">
        <v>1</v>
      </c>
      <c r="F105" s="19">
        <f t="shared" si="0"/>
        <v>13.621432623312424</v>
      </c>
      <c r="G105" s="19">
        <f t="shared" si="1"/>
        <v>6.9610255988014424</v>
      </c>
      <c r="H105" s="24">
        <f t="shared" si="3"/>
        <v>20.582458222113868</v>
      </c>
      <c r="I105" s="33"/>
      <c r="J105" s="26">
        <f t="shared" si="2"/>
        <v>7.6261208543204582</v>
      </c>
    </row>
    <row r="106" spans="1:10" x14ac:dyDescent="0.25">
      <c r="A106" s="4" t="s">
        <v>87</v>
      </c>
      <c r="B106" s="5">
        <v>2</v>
      </c>
      <c r="C106" s="6">
        <v>1.6</v>
      </c>
      <c r="D106" s="5">
        <v>630</v>
      </c>
      <c r="E106" s="6">
        <v>1</v>
      </c>
      <c r="F106" s="19">
        <f t="shared" si="0"/>
        <v>19.961484938921348</v>
      </c>
      <c r="G106" s="19">
        <f t="shared" si="1"/>
        <v>10.201012734307449</v>
      </c>
      <c r="H106" s="24">
        <f t="shared" si="3"/>
        <v>30.162497673228799</v>
      </c>
      <c r="I106" s="33"/>
      <c r="J106" s="26">
        <f t="shared" si="2"/>
        <v>11.031309533565741</v>
      </c>
    </row>
    <row r="107" spans="1:10" x14ac:dyDescent="0.25">
      <c r="A107" s="4" t="s">
        <v>88</v>
      </c>
      <c r="B107" s="5">
        <v>1</v>
      </c>
      <c r="C107" s="6">
        <v>1.6</v>
      </c>
      <c r="D107" s="5">
        <v>630</v>
      </c>
      <c r="E107" s="6">
        <v>1</v>
      </c>
      <c r="F107" s="19">
        <f t="shared" si="0"/>
        <v>13.621432623312424</v>
      </c>
      <c r="G107" s="19">
        <f t="shared" si="1"/>
        <v>6.9610255988014424</v>
      </c>
      <c r="H107" s="24">
        <f t="shared" si="3"/>
        <v>20.582458222113868</v>
      </c>
      <c r="I107" s="33"/>
      <c r="J107" s="26">
        <f t="shared" si="2"/>
        <v>7.6261208543204582</v>
      </c>
    </row>
    <row r="108" spans="1:10" x14ac:dyDescent="0.25">
      <c r="A108" s="4" t="s">
        <v>150</v>
      </c>
      <c r="B108" s="5">
        <v>1</v>
      </c>
      <c r="C108" s="6">
        <v>1</v>
      </c>
      <c r="D108" s="5">
        <v>391</v>
      </c>
      <c r="E108" s="6">
        <v>0.5</v>
      </c>
      <c r="F108" s="19">
        <f t="shared" si="0"/>
        <v>10.859131204993156</v>
      </c>
      <c r="G108" s="19">
        <f t="shared" si="1"/>
        <v>5.5493935468528539</v>
      </c>
      <c r="H108" s="24">
        <f t="shared" si="3"/>
        <v>16.408524751846009</v>
      </c>
      <c r="I108" s="33"/>
      <c r="J108" s="26">
        <f t="shared" si="2"/>
        <v>6.0248465847284471</v>
      </c>
    </row>
    <row r="109" spans="1:10" x14ac:dyDescent="0.25">
      <c r="A109" s="4" t="s">
        <v>152</v>
      </c>
      <c r="B109" s="5">
        <v>1</v>
      </c>
      <c r="C109" s="6">
        <v>1</v>
      </c>
      <c r="D109" s="5">
        <v>391</v>
      </c>
      <c r="E109" s="6">
        <v>0.5</v>
      </c>
      <c r="F109" s="19">
        <f t="shared" si="0"/>
        <v>10.859131204993156</v>
      </c>
      <c r="G109" s="19">
        <f t="shared" si="1"/>
        <v>5.5493935468528539</v>
      </c>
      <c r="H109" s="24">
        <f t="shared" si="3"/>
        <v>16.408524751846009</v>
      </c>
      <c r="I109" s="33"/>
      <c r="J109" s="26">
        <f t="shared" si="2"/>
        <v>6.0248465847284471</v>
      </c>
    </row>
    <row r="110" spans="1:10" x14ac:dyDescent="0.25">
      <c r="A110" s="4" t="s">
        <v>89</v>
      </c>
      <c r="B110" s="5">
        <v>1</v>
      </c>
      <c r="C110" s="6">
        <v>1.6</v>
      </c>
      <c r="D110" s="5">
        <v>630</v>
      </c>
      <c r="E110" s="6">
        <v>1</v>
      </c>
      <c r="F110" s="19">
        <f t="shared" si="0"/>
        <v>13.621432623312424</v>
      </c>
      <c r="G110" s="19">
        <f t="shared" si="1"/>
        <v>6.9610255988014424</v>
      </c>
      <c r="H110" s="24">
        <f t="shared" si="3"/>
        <v>20.582458222113868</v>
      </c>
      <c r="I110" s="33"/>
      <c r="J110" s="26">
        <f t="shared" si="2"/>
        <v>7.6261208543204582</v>
      </c>
    </row>
    <row r="111" spans="1:10" x14ac:dyDescent="0.25">
      <c r="A111" s="4" t="s">
        <v>90</v>
      </c>
      <c r="B111" s="5">
        <v>1</v>
      </c>
      <c r="C111" s="6">
        <v>1.6</v>
      </c>
      <c r="D111" s="5">
        <v>694</v>
      </c>
      <c r="E111" s="6">
        <v>1</v>
      </c>
      <c r="F111" s="19">
        <f t="shared" si="0"/>
        <v>14.361128400602936</v>
      </c>
      <c r="G111" s="19">
        <f t="shared" si="1"/>
        <v>7.3390358553901844</v>
      </c>
      <c r="H111" s="24">
        <f t="shared" si="3"/>
        <v>21.700164255993123</v>
      </c>
      <c r="I111" s="33"/>
      <c r="J111" s="26">
        <f t="shared" si="2"/>
        <v>8.0549139641693639</v>
      </c>
    </row>
    <row r="112" spans="1:10" x14ac:dyDescent="0.25">
      <c r="A112" s="4" t="s">
        <v>91</v>
      </c>
      <c r="B112" s="5">
        <v>1</v>
      </c>
      <c r="C112" s="6">
        <v>1.6</v>
      </c>
      <c r="D112" s="5">
        <v>694</v>
      </c>
      <c r="E112" s="6">
        <v>1</v>
      </c>
      <c r="F112" s="19">
        <f t="shared" si="0"/>
        <v>14.361128400602936</v>
      </c>
      <c r="G112" s="19">
        <f t="shared" si="1"/>
        <v>7.3390358553901844</v>
      </c>
      <c r="H112" s="24">
        <f t="shared" si="3"/>
        <v>21.700164255993123</v>
      </c>
      <c r="I112" s="33"/>
      <c r="J112" s="26">
        <f t="shared" si="2"/>
        <v>8.0549139641693639</v>
      </c>
    </row>
    <row r="113" spans="1:10" x14ac:dyDescent="0.25">
      <c r="A113" s="4" t="s">
        <v>92</v>
      </c>
      <c r="B113" s="5">
        <v>1</v>
      </c>
      <c r="C113" s="6">
        <v>1.6</v>
      </c>
      <c r="D113" s="5">
        <v>694</v>
      </c>
      <c r="E113" s="6">
        <v>1</v>
      </c>
      <c r="F113" s="19">
        <f t="shared" si="0"/>
        <v>14.361128400602936</v>
      </c>
      <c r="G113" s="19">
        <f t="shared" si="1"/>
        <v>7.3390358553901844</v>
      </c>
      <c r="H113" s="24">
        <f t="shared" si="3"/>
        <v>21.700164255993123</v>
      </c>
      <c r="I113" s="33"/>
      <c r="J113" s="26">
        <f t="shared" si="2"/>
        <v>8.0549139641693639</v>
      </c>
    </row>
    <row r="114" spans="1:10" x14ac:dyDescent="0.25">
      <c r="A114" s="4" t="s">
        <v>93</v>
      </c>
      <c r="B114" s="5">
        <v>1</v>
      </c>
      <c r="C114" s="6">
        <v>1.6</v>
      </c>
      <c r="D114" s="5">
        <v>694</v>
      </c>
      <c r="E114" s="6">
        <v>1</v>
      </c>
      <c r="F114" s="19">
        <f t="shared" si="0"/>
        <v>14.361128400602936</v>
      </c>
      <c r="G114" s="19">
        <f t="shared" si="1"/>
        <v>7.3390358553901844</v>
      </c>
      <c r="H114" s="24">
        <f t="shared" si="3"/>
        <v>21.700164255993123</v>
      </c>
      <c r="I114" s="33"/>
      <c r="J114" s="26">
        <f t="shared" si="2"/>
        <v>8.0549139641693639</v>
      </c>
    </row>
    <row r="115" spans="1:10" x14ac:dyDescent="0.25">
      <c r="A115" s="4" t="s">
        <v>151</v>
      </c>
      <c r="B115" s="5">
        <v>1</v>
      </c>
      <c r="C115" s="6">
        <v>1</v>
      </c>
      <c r="D115" s="5">
        <v>391</v>
      </c>
      <c r="E115" s="6">
        <v>0.5</v>
      </c>
      <c r="F115" s="19">
        <f t="shared" si="0"/>
        <v>10.859131204993156</v>
      </c>
      <c r="G115" s="19">
        <f t="shared" si="1"/>
        <v>5.5493935468528539</v>
      </c>
      <c r="H115" s="24">
        <f t="shared" si="3"/>
        <v>16.408524751846009</v>
      </c>
      <c r="I115" s="33"/>
      <c r="J115" s="26">
        <f t="shared" si="2"/>
        <v>6.0248465847284471</v>
      </c>
    </row>
    <row r="116" spans="1:10" x14ac:dyDescent="0.25">
      <c r="A116" s="4" t="s">
        <v>94</v>
      </c>
      <c r="B116" s="5">
        <v>2</v>
      </c>
      <c r="C116" s="6">
        <v>1.6</v>
      </c>
      <c r="D116" s="5">
        <v>630</v>
      </c>
      <c r="E116" s="6">
        <v>1</v>
      </c>
      <c r="F116" s="19">
        <f t="shared" si="0"/>
        <v>19.961484938921348</v>
      </c>
      <c r="G116" s="19">
        <f t="shared" si="1"/>
        <v>10.201012734307449</v>
      </c>
      <c r="H116" s="24">
        <f t="shared" si="3"/>
        <v>30.162497673228799</v>
      </c>
      <c r="I116" s="33"/>
      <c r="J116" s="26">
        <f t="shared" si="2"/>
        <v>11.031309533565741</v>
      </c>
    </row>
    <row r="117" spans="1:10" x14ac:dyDescent="0.25">
      <c r="A117" s="4" t="s">
        <v>95</v>
      </c>
      <c r="B117" s="5">
        <v>1</v>
      </c>
      <c r="C117" s="6">
        <v>1.6</v>
      </c>
      <c r="D117" s="5">
        <v>694</v>
      </c>
      <c r="E117" s="6">
        <v>1</v>
      </c>
      <c r="F117" s="19">
        <f t="shared" si="0"/>
        <v>14.361128400602936</v>
      </c>
      <c r="G117" s="19">
        <f t="shared" si="1"/>
        <v>7.3390358553901844</v>
      </c>
      <c r="H117" s="24">
        <f t="shared" si="3"/>
        <v>21.700164255993123</v>
      </c>
      <c r="I117" s="33"/>
      <c r="J117" s="26">
        <f t="shared" si="2"/>
        <v>8.0549139641693639</v>
      </c>
    </row>
    <row r="118" spans="1:10" x14ac:dyDescent="0.25">
      <c r="A118" s="4" t="s">
        <v>96</v>
      </c>
      <c r="B118" s="5">
        <v>1</v>
      </c>
      <c r="C118" s="6">
        <v>1.6</v>
      </c>
      <c r="D118" s="5">
        <v>694</v>
      </c>
      <c r="E118" s="6">
        <v>1</v>
      </c>
      <c r="F118" s="19">
        <f t="shared" si="0"/>
        <v>14.361128400602936</v>
      </c>
      <c r="G118" s="19">
        <f t="shared" si="1"/>
        <v>7.3390358553901844</v>
      </c>
      <c r="H118" s="24">
        <f t="shared" si="3"/>
        <v>21.700164255993123</v>
      </c>
      <c r="I118" s="33"/>
      <c r="J118" s="26">
        <f t="shared" si="2"/>
        <v>8.0549139641693639</v>
      </c>
    </row>
    <row r="119" spans="1:10" x14ac:dyDescent="0.25">
      <c r="A119" s="4" t="s">
        <v>97</v>
      </c>
      <c r="B119" s="5">
        <v>1</v>
      </c>
      <c r="C119" s="6">
        <v>1.6</v>
      </c>
      <c r="D119" s="5">
        <v>694</v>
      </c>
      <c r="E119" s="6">
        <v>1</v>
      </c>
      <c r="F119" s="19">
        <f t="shared" si="0"/>
        <v>14.361128400602936</v>
      </c>
      <c r="G119" s="19">
        <f t="shared" si="1"/>
        <v>7.3390358553901844</v>
      </c>
      <c r="H119" s="24">
        <f t="shared" si="3"/>
        <v>21.700164255993123</v>
      </c>
      <c r="I119" s="33"/>
      <c r="J119" s="26">
        <f t="shared" si="2"/>
        <v>8.0549139641693639</v>
      </c>
    </row>
    <row r="120" spans="1:10" x14ac:dyDescent="0.25">
      <c r="A120" s="4" t="s">
        <v>98</v>
      </c>
      <c r="B120" s="5">
        <v>1</v>
      </c>
      <c r="C120" s="6">
        <v>1.6</v>
      </c>
      <c r="D120" s="5">
        <v>694</v>
      </c>
      <c r="E120" s="6">
        <v>1</v>
      </c>
      <c r="F120" s="19">
        <f t="shared" si="0"/>
        <v>14.361128400602936</v>
      </c>
      <c r="G120" s="19">
        <f t="shared" si="1"/>
        <v>7.3390358553901844</v>
      </c>
      <c r="H120" s="24">
        <f t="shared" si="3"/>
        <v>21.700164255993123</v>
      </c>
      <c r="I120" s="33"/>
      <c r="J120" s="26">
        <f t="shared" si="2"/>
        <v>8.0549139641693639</v>
      </c>
    </row>
    <row r="121" spans="1:10" x14ac:dyDescent="0.25">
      <c r="A121" s="4" t="s">
        <v>99</v>
      </c>
      <c r="B121" s="5">
        <v>1</v>
      </c>
      <c r="C121" s="6">
        <v>1.6</v>
      </c>
      <c r="D121" s="5">
        <v>630</v>
      </c>
      <c r="E121" s="6">
        <v>1</v>
      </c>
      <c r="F121" s="19">
        <f t="shared" si="0"/>
        <v>13.621432623312424</v>
      </c>
      <c r="G121" s="19">
        <f t="shared" si="1"/>
        <v>6.9610255988014424</v>
      </c>
      <c r="H121" s="24">
        <f t="shared" si="3"/>
        <v>20.582458222113868</v>
      </c>
      <c r="I121" s="33"/>
      <c r="J121" s="26">
        <f t="shared" si="2"/>
        <v>7.6261208543204582</v>
      </c>
    </row>
    <row r="122" spans="1:10" x14ac:dyDescent="0.25">
      <c r="A122" s="4" t="s">
        <v>100</v>
      </c>
      <c r="B122" s="5">
        <v>2</v>
      </c>
      <c r="C122" s="6">
        <v>1</v>
      </c>
      <c r="D122" s="5">
        <v>391</v>
      </c>
      <c r="E122" s="6">
        <v>0.5</v>
      </c>
      <c r="F122" s="19">
        <f t="shared" si="0"/>
        <v>17.19918352060208</v>
      </c>
      <c r="G122" s="19">
        <f t="shared" si="1"/>
        <v>8.7893806823588605</v>
      </c>
      <c r="H122" s="24">
        <f t="shared" si="3"/>
        <v>25.988564202960941</v>
      </c>
      <c r="I122" s="33"/>
      <c r="J122" s="26">
        <f t="shared" si="2"/>
        <v>9.4300352639737302</v>
      </c>
    </row>
    <row r="123" spans="1:10" x14ac:dyDescent="0.25">
      <c r="A123" s="4" t="s">
        <v>101</v>
      </c>
      <c r="B123" s="5">
        <v>1</v>
      </c>
      <c r="C123" s="6">
        <v>1</v>
      </c>
      <c r="D123" s="5">
        <v>391</v>
      </c>
      <c r="E123" s="6">
        <v>0.5</v>
      </c>
      <c r="F123" s="19">
        <f t="shared" si="0"/>
        <v>10.859131204993156</v>
      </c>
      <c r="G123" s="19">
        <f t="shared" si="1"/>
        <v>5.5493935468528539</v>
      </c>
      <c r="H123" s="24">
        <f t="shared" si="3"/>
        <v>16.408524751846009</v>
      </c>
      <c r="I123" s="33"/>
      <c r="J123" s="26">
        <f t="shared" si="2"/>
        <v>6.0248465847284471</v>
      </c>
    </row>
    <row r="124" spans="1:10" x14ac:dyDescent="0.25">
      <c r="A124" s="4" t="s">
        <v>102</v>
      </c>
      <c r="B124" s="5">
        <v>1</v>
      </c>
      <c r="C124" s="6">
        <v>1.6</v>
      </c>
      <c r="D124" s="5">
        <v>630</v>
      </c>
      <c r="E124" s="6">
        <v>1</v>
      </c>
      <c r="F124" s="19">
        <f t="shared" si="0"/>
        <v>13.621432623312424</v>
      </c>
      <c r="G124" s="19">
        <f t="shared" si="1"/>
        <v>6.9610255988014424</v>
      </c>
      <c r="H124" s="24">
        <f t="shared" si="3"/>
        <v>20.582458222113868</v>
      </c>
      <c r="I124" s="33"/>
      <c r="J124" s="26">
        <f t="shared" si="2"/>
        <v>7.6261208543204582</v>
      </c>
    </row>
    <row r="125" spans="1:10" x14ac:dyDescent="0.25">
      <c r="A125" s="4" t="s">
        <v>103</v>
      </c>
      <c r="B125" s="5">
        <v>1</v>
      </c>
      <c r="C125" s="6">
        <v>1.6</v>
      </c>
      <c r="D125" s="5">
        <v>694</v>
      </c>
      <c r="E125" s="6">
        <v>1</v>
      </c>
      <c r="F125" s="19">
        <f t="shared" si="0"/>
        <v>14.361128400602936</v>
      </c>
      <c r="G125" s="19">
        <f t="shared" si="1"/>
        <v>7.3390358553901844</v>
      </c>
      <c r="H125" s="24">
        <f t="shared" si="3"/>
        <v>21.700164255993123</v>
      </c>
      <c r="I125" s="33"/>
      <c r="J125" s="26">
        <f t="shared" si="2"/>
        <v>8.0549139641693639</v>
      </c>
    </row>
    <row r="126" spans="1:10" x14ac:dyDescent="0.25">
      <c r="A126" s="4" t="s">
        <v>104</v>
      </c>
      <c r="B126" s="5">
        <v>1</v>
      </c>
      <c r="C126" s="6">
        <v>1.6</v>
      </c>
      <c r="D126" s="5">
        <v>694</v>
      </c>
      <c r="E126" s="6">
        <v>1</v>
      </c>
      <c r="F126" s="19">
        <f t="shared" si="0"/>
        <v>14.361128400602936</v>
      </c>
      <c r="G126" s="19">
        <f t="shared" si="1"/>
        <v>7.3390358553901844</v>
      </c>
      <c r="H126" s="24">
        <f t="shared" si="3"/>
        <v>21.700164255993123</v>
      </c>
      <c r="I126" s="33"/>
      <c r="J126" s="26">
        <f t="shared" si="2"/>
        <v>8.0549139641693639</v>
      </c>
    </row>
    <row r="127" spans="1:10" x14ac:dyDescent="0.25">
      <c r="A127" s="4" t="s">
        <v>105</v>
      </c>
      <c r="B127" s="5">
        <v>1</v>
      </c>
      <c r="C127" s="6">
        <v>1.6</v>
      </c>
      <c r="D127" s="5">
        <v>694</v>
      </c>
      <c r="E127" s="6">
        <v>1</v>
      </c>
      <c r="F127" s="19">
        <f t="shared" si="0"/>
        <v>14.361128400602936</v>
      </c>
      <c r="G127" s="19">
        <f t="shared" si="1"/>
        <v>7.3390358553901844</v>
      </c>
      <c r="H127" s="24">
        <f t="shared" si="3"/>
        <v>21.700164255993123</v>
      </c>
      <c r="I127" s="33"/>
      <c r="J127" s="26">
        <f t="shared" si="2"/>
        <v>8.0549139641693639</v>
      </c>
    </row>
    <row r="128" spans="1:10" x14ac:dyDescent="0.25">
      <c r="A128" s="4" t="s">
        <v>106</v>
      </c>
      <c r="B128" s="5">
        <v>1</v>
      </c>
      <c r="C128" s="6">
        <v>1.6</v>
      </c>
      <c r="D128" s="5">
        <v>694</v>
      </c>
      <c r="E128" s="6">
        <v>1</v>
      </c>
      <c r="F128" s="19">
        <f t="shared" si="0"/>
        <v>14.361128400602936</v>
      </c>
      <c r="G128" s="19">
        <f t="shared" si="1"/>
        <v>7.3390358553901844</v>
      </c>
      <c r="H128" s="24">
        <f t="shared" si="3"/>
        <v>21.700164255993123</v>
      </c>
      <c r="I128" s="33"/>
      <c r="J128" s="26">
        <f t="shared" si="2"/>
        <v>8.0549139641693639</v>
      </c>
    </row>
    <row r="129" spans="1:10" x14ac:dyDescent="0.25">
      <c r="A129" s="4" t="s">
        <v>107</v>
      </c>
      <c r="B129" s="5">
        <v>1</v>
      </c>
      <c r="C129" s="6">
        <v>1</v>
      </c>
      <c r="D129" s="5">
        <v>391</v>
      </c>
      <c r="E129" s="6">
        <v>0.5</v>
      </c>
      <c r="F129" s="19">
        <f t="shared" si="0"/>
        <v>10.859131204993156</v>
      </c>
      <c r="G129" s="19">
        <f t="shared" si="1"/>
        <v>5.5493935468528539</v>
      </c>
      <c r="H129" s="24">
        <f t="shared" si="3"/>
        <v>16.408524751846009</v>
      </c>
      <c r="I129" s="33"/>
      <c r="J129" s="26">
        <f t="shared" si="2"/>
        <v>6.0248465847284471</v>
      </c>
    </row>
    <row r="130" spans="1:10" x14ac:dyDescent="0.25">
      <c r="A130" s="4" t="s">
        <v>108</v>
      </c>
      <c r="B130" s="5">
        <v>1</v>
      </c>
      <c r="C130" s="6">
        <v>1</v>
      </c>
      <c r="D130" s="5">
        <v>391</v>
      </c>
      <c r="E130" s="6">
        <v>0.5</v>
      </c>
      <c r="F130" s="19">
        <f t="shared" si="0"/>
        <v>10.859131204993156</v>
      </c>
      <c r="G130" s="19">
        <f t="shared" si="1"/>
        <v>5.5493935468528539</v>
      </c>
      <c r="H130" s="24">
        <f t="shared" si="3"/>
        <v>16.408524751846009</v>
      </c>
      <c r="I130" s="33"/>
      <c r="J130" s="26">
        <f t="shared" si="2"/>
        <v>6.0248465847284471</v>
      </c>
    </row>
    <row r="131" spans="1:10" x14ac:dyDescent="0.25">
      <c r="A131" s="4" t="s">
        <v>109</v>
      </c>
      <c r="B131" s="5">
        <v>1</v>
      </c>
      <c r="C131" s="6">
        <v>1.6</v>
      </c>
      <c r="D131" s="5">
        <v>630</v>
      </c>
      <c r="E131" s="6">
        <v>1</v>
      </c>
      <c r="F131" s="19">
        <f t="shared" si="0"/>
        <v>13.621432623312424</v>
      </c>
      <c r="G131" s="19">
        <f t="shared" si="1"/>
        <v>6.9610255988014424</v>
      </c>
      <c r="H131" s="24">
        <f t="shared" si="3"/>
        <v>20.582458222113868</v>
      </c>
      <c r="I131" s="33"/>
      <c r="J131" s="26">
        <f t="shared" si="2"/>
        <v>7.6261208543204582</v>
      </c>
    </row>
    <row r="132" spans="1:10" x14ac:dyDescent="0.25">
      <c r="A132" s="4" t="s">
        <v>110</v>
      </c>
      <c r="B132" s="5">
        <v>1</v>
      </c>
      <c r="C132" s="6">
        <v>1.6</v>
      </c>
      <c r="D132" s="5">
        <v>694</v>
      </c>
      <c r="E132" s="6">
        <v>1</v>
      </c>
      <c r="F132" s="19">
        <f t="shared" si="0"/>
        <v>14.361128400602936</v>
      </c>
      <c r="G132" s="19">
        <f t="shared" si="1"/>
        <v>7.3390358553901844</v>
      </c>
      <c r="H132" s="24">
        <f t="shared" si="3"/>
        <v>21.700164255993123</v>
      </c>
      <c r="I132" s="33"/>
      <c r="J132" s="26">
        <f t="shared" si="2"/>
        <v>8.0549139641693639</v>
      </c>
    </row>
    <row r="133" spans="1:10" x14ac:dyDescent="0.25">
      <c r="A133" s="4" t="s">
        <v>78</v>
      </c>
      <c r="B133" s="5">
        <v>1</v>
      </c>
      <c r="C133" s="6">
        <v>1.6</v>
      </c>
      <c r="D133" s="5">
        <v>694</v>
      </c>
      <c r="E133" s="6">
        <v>1</v>
      </c>
      <c r="F133" s="19">
        <f t="shared" si="0"/>
        <v>14.361128400602936</v>
      </c>
      <c r="G133" s="19">
        <f t="shared" si="1"/>
        <v>7.3390358553901844</v>
      </c>
      <c r="H133" s="24">
        <f t="shared" si="3"/>
        <v>21.700164255993123</v>
      </c>
      <c r="I133" s="33"/>
      <c r="J133" s="26">
        <f t="shared" si="2"/>
        <v>8.0549139641693639</v>
      </c>
    </row>
    <row r="134" spans="1:10" x14ac:dyDescent="0.25">
      <c r="A134" s="4" t="s">
        <v>111</v>
      </c>
      <c r="B134" s="5">
        <v>1</v>
      </c>
      <c r="C134" s="6">
        <v>1.6</v>
      </c>
      <c r="D134" s="5">
        <v>694</v>
      </c>
      <c r="E134" s="6">
        <v>1</v>
      </c>
      <c r="F134" s="19">
        <f t="shared" si="0"/>
        <v>14.361128400602936</v>
      </c>
      <c r="G134" s="19">
        <f t="shared" si="1"/>
        <v>7.3390358553901844</v>
      </c>
      <c r="H134" s="24">
        <f t="shared" si="3"/>
        <v>21.700164255993123</v>
      </c>
      <c r="I134" s="33"/>
      <c r="J134" s="26">
        <f t="shared" si="2"/>
        <v>8.0549139641693639</v>
      </c>
    </row>
    <row r="135" spans="1:10" x14ac:dyDescent="0.25">
      <c r="A135" s="4" t="s">
        <v>112</v>
      </c>
      <c r="B135" s="5">
        <v>1</v>
      </c>
      <c r="C135" s="6">
        <v>1.6</v>
      </c>
      <c r="D135" s="5">
        <v>694</v>
      </c>
      <c r="E135" s="6">
        <v>1</v>
      </c>
      <c r="F135" s="19">
        <f t="shared" si="0"/>
        <v>14.361128400602936</v>
      </c>
      <c r="G135" s="19">
        <f t="shared" si="1"/>
        <v>7.3390358553901844</v>
      </c>
      <c r="H135" s="24">
        <f t="shared" si="3"/>
        <v>21.700164255993123</v>
      </c>
      <c r="I135" s="33"/>
      <c r="J135" s="26">
        <f t="shared" si="2"/>
        <v>8.0549139641693639</v>
      </c>
    </row>
    <row r="136" spans="1:10" x14ac:dyDescent="0.25">
      <c r="A136" s="4" t="s">
        <v>113</v>
      </c>
      <c r="B136" s="5">
        <v>2</v>
      </c>
      <c r="C136" s="6">
        <v>1.6</v>
      </c>
      <c r="D136" s="5">
        <v>630</v>
      </c>
      <c r="E136" s="6">
        <v>1</v>
      </c>
      <c r="F136" s="19">
        <f t="shared" si="0"/>
        <v>19.961484938921348</v>
      </c>
      <c r="G136" s="19">
        <f t="shared" si="1"/>
        <v>10.201012734307449</v>
      </c>
      <c r="H136" s="24">
        <f t="shared" si="3"/>
        <v>30.162497673228799</v>
      </c>
      <c r="I136" s="33"/>
      <c r="J136" s="26">
        <f t="shared" si="2"/>
        <v>11.031309533565741</v>
      </c>
    </row>
    <row r="137" spans="1:10" x14ac:dyDescent="0.25">
      <c r="A137" s="4" t="s">
        <v>81</v>
      </c>
      <c r="B137" s="5">
        <v>1</v>
      </c>
      <c r="C137" s="6">
        <v>1</v>
      </c>
      <c r="D137" s="5">
        <v>391</v>
      </c>
      <c r="E137" s="6">
        <v>0.5</v>
      </c>
      <c r="F137" s="19">
        <f t="shared" si="0"/>
        <v>10.859131204993156</v>
      </c>
      <c r="G137" s="19">
        <f t="shared" si="1"/>
        <v>5.5493935468528539</v>
      </c>
      <c r="H137" s="24">
        <f t="shared" si="3"/>
        <v>16.408524751846009</v>
      </c>
      <c r="I137" s="33"/>
      <c r="J137" s="26">
        <f t="shared" si="2"/>
        <v>6.0248465847284471</v>
      </c>
    </row>
    <row r="138" spans="1:10" x14ac:dyDescent="0.25">
      <c r="A138" s="4" t="s">
        <v>114</v>
      </c>
      <c r="B138" s="5">
        <v>1</v>
      </c>
      <c r="C138" s="6">
        <v>1</v>
      </c>
      <c r="D138" s="5">
        <v>391</v>
      </c>
      <c r="E138" s="6">
        <v>0.5</v>
      </c>
      <c r="F138" s="19">
        <f t="shared" si="0"/>
        <v>10.859131204993156</v>
      </c>
      <c r="G138" s="19">
        <f t="shared" si="1"/>
        <v>5.5493935468528539</v>
      </c>
      <c r="H138" s="24">
        <f t="shared" si="3"/>
        <v>16.408524751846009</v>
      </c>
      <c r="I138" s="33"/>
      <c r="J138" s="26">
        <f t="shared" si="2"/>
        <v>6.0248465847284471</v>
      </c>
    </row>
    <row r="139" spans="1:10" x14ac:dyDescent="0.25">
      <c r="A139" s="4" t="s">
        <v>68</v>
      </c>
      <c r="B139" s="5">
        <v>1</v>
      </c>
      <c r="C139" s="6">
        <v>1.6</v>
      </c>
      <c r="D139" s="5">
        <v>630</v>
      </c>
      <c r="E139" s="6">
        <v>1</v>
      </c>
      <c r="F139" s="19">
        <f t="shared" si="0"/>
        <v>13.621432623312424</v>
      </c>
      <c r="G139" s="19">
        <f t="shared" si="1"/>
        <v>6.9610255988014424</v>
      </c>
      <c r="H139" s="24">
        <f t="shared" si="3"/>
        <v>20.582458222113868</v>
      </c>
      <c r="I139" s="33"/>
      <c r="J139" s="26">
        <f t="shared" si="2"/>
        <v>7.6261208543204582</v>
      </c>
    </row>
    <row r="140" spans="1:10" x14ac:dyDescent="0.25">
      <c r="A140" s="4" t="s">
        <v>115</v>
      </c>
      <c r="B140" s="5">
        <v>1</v>
      </c>
      <c r="C140" s="6">
        <v>1.6</v>
      </c>
      <c r="D140" s="5">
        <v>630</v>
      </c>
      <c r="E140" s="6">
        <v>1</v>
      </c>
      <c r="F140" s="19">
        <f t="shared" si="0"/>
        <v>13.621432623312424</v>
      </c>
      <c r="G140" s="19">
        <f t="shared" si="1"/>
        <v>6.9610255988014424</v>
      </c>
      <c r="H140" s="24">
        <f t="shared" si="3"/>
        <v>20.582458222113868</v>
      </c>
      <c r="I140" s="33"/>
      <c r="J140" s="26">
        <f t="shared" si="2"/>
        <v>7.6261208543204582</v>
      </c>
    </row>
    <row r="141" spans="1:10" x14ac:dyDescent="0.25">
      <c r="A141" s="4" t="s">
        <v>116</v>
      </c>
      <c r="B141" s="5">
        <v>1</v>
      </c>
      <c r="C141" s="6">
        <v>1.6</v>
      </c>
      <c r="D141" s="5">
        <v>630</v>
      </c>
      <c r="E141" s="6">
        <v>1</v>
      </c>
      <c r="F141" s="19">
        <f t="shared" si="0"/>
        <v>13.621432623312424</v>
      </c>
      <c r="G141" s="19">
        <f t="shared" si="1"/>
        <v>6.9610255988014424</v>
      </c>
      <c r="H141" s="24">
        <f t="shared" si="3"/>
        <v>20.582458222113868</v>
      </c>
      <c r="I141" s="33"/>
      <c r="J141" s="26">
        <f t="shared" si="2"/>
        <v>7.6261208543204582</v>
      </c>
    </row>
    <row r="142" spans="1:10" x14ac:dyDescent="0.25">
      <c r="A142" s="4" t="s">
        <v>26</v>
      </c>
      <c r="B142" s="5">
        <v>1</v>
      </c>
      <c r="C142" s="6">
        <v>1.6</v>
      </c>
      <c r="D142" s="5">
        <v>630</v>
      </c>
      <c r="E142" s="6">
        <v>1</v>
      </c>
      <c r="F142" s="19">
        <f t="shared" si="0"/>
        <v>13.621432623312424</v>
      </c>
      <c r="G142" s="19">
        <f t="shared" si="1"/>
        <v>6.9610255988014424</v>
      </c>
      <c r="H142" s="24">
        <f t="shared" si="3"/>
        <v>20.582458222113868</v>
      </c>
      <c r="I142" s="33"/>
      <c r="J142" s="26">
        <f t="shared" si="2"/>
        <v>7.6261208543204582</v>
      </c>
    </row>
    <row r="143" spans="1:10" x14ac:dyDescent="0.25">
      <c r="A143" s="4" t="s">
        <v>117</v>
      </c>
      <c r="B143" s="5">
        <v>1</v>
      </c>
      <c r="C143" s="6">
        <v>1</v>
      </c>
      <c r="D143" s="5">
        <v>391</v>
      </c>
      <c r="E143" s="6">
        <v>0.5</v>
      </c>
      <c r="F143" s="19">
        <f t="shared" si="0"/>
        <v>10.859131204993156</v>
      </c>
      <c r="G143" s="19">
        <f t="shared" si="1"/>
        <v>5.5493935468528539</v>
      </c>
      <c r="H143" s="24">
        <f t="shared" si="3"/>
        <v>16.408524751846009</v>
      </c>
      <c r="I143" s="33"/>
      <c r="J143" s="26">
        <f t="shared" si="2"/>
        <v>6.0248465847284471</v>
      </c>
    </row>
    <row r="144" spans="1:10" x14ac:dyDescent="0.25">
      <c r="A144" s="4" t="s">
        <v>1</v>
      </c>
      <c r="B144" s="5">
        <v>1</v>
      </c>
      <c r="C144" s="6">
        <v>1</v>
      </c>
      <c r="D144" s="5">
        <v>391</v>
      </c>
      <c r="E144" s="6">
        <v>0.5</v>
      </c>
      <c r="F144" s="19">
        <f t="shared" si="0"/>
        <v>10.859131204993156</v>
      </c>
      <c r="G144" s="19">
        <f t="shared" si="1"/>
        <v>5.5493935468528539</v>
      </c>
      <c r="H144" s="24">
        <f t="shared" si="3"/>
        <v>16.408524751846009</v>
      </c>
      <c r="I144" s="33"/>
      <c r="J144" s="26">
        <f t="shared" si="2"/>
        <v>6.0248465847284471</v>
      </c>
    </row>
    <row r="145" spans="1:10" x14ac:dyDescent="0.25">
      <c r="A145" s="4" t="s">
        <v>118</v>
      </c>
      <c r="B145" s="5">
        <v>1</v>
      </c>
      <c r="C145" s="6">
        <v>1.6</v>
      </c>
      <c r="D145" s="5">
        <v>630</v>
      </c>
      <c r="E145" s="6">
        <v>1</v>
      </c>
      <c r="F145" s="19">
        <f t="shared" si="0"/>
        <v>13.621432623312424</v>
      </c>
      <c r="G145" s="19">
        <f t="shared" si="1"/>
        <v>6.9610255988014424</v>
      </c>
      <c r="H145" s="24">
        <f t="shared" si="3"/>
        <v>20.582458222113868</v>
      </c>
      <c r="I145" s="33"/>
      <c r="J145" s="26">
        <f t="shared" si="2"/>
        <v>7.6261208543204582</v>
      </c>
    </row>
    <row r="146" spans="1:10" x14ac:dyDescent="0.25">
      <c r="A146" s="4" t="s">
        <v>119</v>
      </c>
      <c r="B146" s="5">
        <v>1</v>
      </c>
      <c r="C146" s="6">
        <v>1.6</v>
      </c>
      <c r="D146" s="5">
        <v>630</v>
      </c>
      <c r="E146" s="6">
        <v>1</v>
      </c>
      <c r="F146" s="19">
        <f t="shared" si="0"/>
        <v>13.621432623312424</v>
      </c>
      <c r="G146" s="19">
        <f t="shared" si="1"/>
        <v>6.9610255988014424</v>
      </c>
      <c r="H146" s="24">
        <f t="shared" si="3"/>
        <v>20.582458222113868</v>
      </c>
      <c r="I146" s="33"/>
      <c r="J146" s="26">
        <f t="shared" si="2"/>
        <v>7.6261208543204582</v>
      </c>
    </row>
    <row r="147" spans="1:10" x14ac:dyDescent="0.25">
      <c r="A147" s="4" t="s">
        <v>120</v>
      </c>
      <c r="B147" s="5">
        <v>2</v>
      </c>
      <c r="C147" s="6">
        <v>1.6</v>
      </c>
      <c r="D147" s="5">
        <v>630</v>
      </c>
      <c r="E147" s="6">
        <v>1</v>
      </c>
      <c r="F147" s="19">
        <f t="shared" si="0"/>
        <v>19.961484938921348</v>
      </c>
      <c r="G147" s="19">
        <f t="shared" si="1"/>
        <v>10.201012734307449</v>
      </c>
      <c r="H147" s="24">
        <f t="shared" si="3"/>
        <v>30.162497673228799</v>
      </c>
      <c r="I147" s="33"/>
      <c r="J147" s="26">
        <f t="shared" si="2"/>
        <v>11.031309533565741</v>
      </c>
    </row>
    <row r="148" spans="1:10" x14ac:dyDescent="0.25">
      <c r="A148" s="4" t="s">
        <v>121</v>
      </c>
      <c r="B148" s="5">
        <v>1</v>
      </c>
      <c r="C148" s="6">
        <v>1.6</v>
      </c>
      <c r="D148" s="5">
        <v>630</v>
      </c>
      <c r="E148" s="6">
        <v>1</v>
      </c>
      <c r="F148" s="19">
        <f t="shared" si="0"/>
        <v>13.621432623312424</v>
      </c>
      <c r="G148" s="19">
        <f t="shared" si="1"/>
        <v>6.9610255988014424</v>
      </c>
      <c r="H148" s="24">
        <f t="shared" si="3"/>
        <v>20.582458222113868</v>
      </c>
      <c r="I148" s="33"/>
      <c r="J148" s="26">
        <f t="shared" si="2"/>
        <v>7.6261208543204582</v>
      </c>
    </row>
    <row r="149" spans="1:10" x14ac:dyDescent="0.25">
      <c r="A149" s="4" t="s">
        <v>122</v>
      </c>
      <c r="B149" s="5">
        <v>1</v>
      </c>
      <c r="C149" s="6">
        <v>1</v>
      </c>
      <c r="D149" s="5">
        <v>391</v>
      </c>
      <c r="E149" s="6">
        <v>0.5</v>
      </c>
      <c r="F149" s="19">
        <f t="shared" si="0"/>
        <v>10.859131204993156</v>
      </c>
      <c r="G149" s="19">
        <f t="shared" si="1"/>
        <v>5.5493935468528539</v>
      </c>
      <c r="H149" s="24">
        <f t="shared" si="3"/>
        <v>16.408524751846009</v>
      </c>
      <c r="I149" s="33"/>
      <c r="J149" s="26">
        <f t="shared" si="2"/>
        <v>6.0248465847284471</v>
      </c>
    </row>
    <row r="150" spans="1:10" x14ac:dyDescent="0.25">
      <c r="A150" s="4" t="s">
        <v>82</v>
      </c>
      <c r="B150" s="5">
        <v>1</v>
      </c>
      <c r="C150" s="6">
        <v>1</v>
      </c>
      <c r="D150" s="5">
        <v>391</v>
      </c>
      <c r="E150" s="6">
        <v>0.5</v>
      </c>
      <c r="F150" s="19">
        <f t="shared" si="0"/>
        <v>10.859131204993156</v>
      </c>
      <c r="G150" s="19">
        <f t="shared" si="1"/>
        <v>5.5493935468528539</v>
      </c>
      <c r="H150" s="24">
        <f t="shared" si="3"/>
        <v>16.408524751846009</v>
      </c>
      <c r="I150" s="33"/>
      <c r="J150" s="26">
        <f t="shared" si="2"/>
        <v>6.0248465847284471</v>
      </c>
    </row>
    <row r="151" spans="1:10" x14ac:dyDescent="0.25">
      <c r="A151" s="4" t="s">
        <v>123</v>
      </c>
      <c r="B151" s="5">
        <v>1</v>
      </c>
      <c r="C151" s="6">
        <v>1.6</v>
      </c>
      <c r="D151" s="5">
        <v>630</v>
      </c>
      <c r="E151" s="6">
        <v>1</v>
      </c>
      <c r="F151" s="19">
        <f t="shared" si="0"/>
        <v>13.621432623312424</v>
      </c>
      <c r="G151" s="19">
        <f t="shared" si="1"/>
        <v>6.9610255988014424</v>
      </c>
      <c r="H151" s="24">
        <f t="shared" si="3"/>
        <v>20.582458222113868</v>
      </c>
      <c r="I151" s="33"/>
      <c r="J151" s="26">
        <f t="shared" si="2"/>
        <v>7.6261208543204582</v>
      </c>
    </row>
    <row r="152" spans="1:10" x14ac:dyDescent="0.25">
      <c r="A152" s="4" t="s">
        <v>87</v>
      </c>
      <c r="B152" s="5">
        <v>1</v>
      </c>
      <c r="C152" s="6">
        <v>1.6</v>
      </c>
      <c r="D152" s="5">
        <v>694</v>
      </c>
      <c r="E152" s="6">
        <v>1</v>
      </c>
      <c r="F152" s="19">
        <f t="shared" si="0"/>
        <v>14.361128400602936</v>
      </c>
      <c r="G152" s="19">
        <f t="shared" si="1"/>
        <v>7.3390358553901844</v>
      </c>
      <c r="H152" s="24">
        <f t="shared" si="3"/>
        <v>21.700164255993123</v>
      </c>
      <c r="I152" s="33"/>
      <c r="J152" s="26">
        <f t="shared" si="2"/>
        <v>8.0549139641693639</v>
      </c>
    </row>
    <row r="153" spans="1:10" x14ac:dyDescent="0.25">
      <c r="A153" s="4" t="s">
        <v>124</v>
      </c>
      <c r="B153" s="5">
        <v>1</v>
      </c>
      <c r="C153" s="6">
        <v>1.6</v>
      </c>
      <c r="D153" s="5">
        <v>694</v>
      </c>
      <c r="E153" s="6">
        <v>1</v>
      </c>
      <c r="F153" s="19">
        <f t="shared" si="0"/>
        <v>14.361128400602936</v>
      </c>
      <c r="G153" s="19">
        <f t="shared" si="1"/>
        <v>7.3390358553901844</v>
      </c>
      <c r="H153" s="24">
        <f t="shared" si="3"/>
        <v>21.700164255993123</v>
      </c>
      <c r="I153" s="33"/>
      <c r="J153" s="26">
        <f t="shared" si="2"/>
        <v>8.0549139641693639</v>
      </c>
    </row>
    <row r="154" spans="1:10" x14ac:dyDescent="0.25">
      <c r="A154" s="4" t="s">
        <v>125</v>
      </c>
      <c r="B154" s="5">
        <v>2</v>
      </c>
      <c r="C154" s="6">
        <v>1.6</v>
      </c>
      <c r="D154" s="5">
        <v>694</v>
      </c>
      <c r="E154" s="6">
        <v>1</v>
      </c>
      <c r="F154" s="19">
        <f t="shared" si="0"/>
        <v>20.701180716211862</v>
      </c>
      <c r="G154" s="19">
        <f t="shared" si="1"/>
        <v>10.57902299089619</v>
      </c>
      <c r="H154" s="24">
        <f t="shared" si="3"/>
        <v>31.280203707108051</v>
      </c>
      <c r="I154" s="33"/>
      <c r="J154" s="26">
        <f t="shared" si="2"/>
        <v>11.460102643414649</v>
      </c>
    </row>
    <row r="155" spans="1:10" x14ac:dyDescent="0.25">
      <c r="A155" s="4" t="s">
        <v>126</v>
      </c>
      <c r="B155" s="5">
        <v>1</v>
      </c>
      <c r="C155" s="6">
        <v>1.6</v>
      </c>
      <c r="D155" s="5">
        <v>694</v>
      </c>
      <c r="E155" s="6">
        <v>1</v>
      </c>
      <c r="F155" s="19">
        <f t="shared" si="0"/>
        <v>14.361128400602936</v>
      </c>
      <c r="G155" s="19">
        <f t="shared" si="1"/>
        <v>7.3390358553901844</v>
      </c>
      <c r="H155" s="24">
        <f t="shared" si="3"/>
        <v>21.700164255993123</v>
      </c>
      <c r="I155" s="33"/>
      <c r="J155" s="26">
        <f t="shared" si="2"/>
        <v>8.0549139641693639</v>
      </c>
    </row>
    <row r="156" spans="1:10" x14ac:dyDescent="0.25">
      <c r="A156" s="4" t="s">
        <v>127</v>
      </c>
      <c r="B156" s="5">
        <v>1</v>
      </c>
      <c r="C156" s="6">
        <v>1.6</v>
      </c>
      <c r="D156" s="5">
        <v>630</v>
      </c>
      <c r="E156" s="6">
        <v>1</v>
      </c>
      <c r="F156" s="19">
        <f t="shared" si="0"/>
        <v>13.621432623312424</v>
      </c>
      <c r="G156" s="19">
        <f t="shared" si="1"/>
        <v>6.9610255988014424</v>
      </c>
      <c r="H156" s="24">
        <f t="shared" si="3"/>
        <v>20.582458222113868</v>
      </c>
      <c r="I156" s="33"/>
      <c r="J156" s="26">
        <f t="shared" si="2"/>
        <v>7.6261208543204582</v>
      </c>
    </row>
    <row r="157" spans="1:10" x14ac:dyDescent="0.25">
      <c r="A157" s="4" t="s">
        <v>128</v>
      </c>
      <c r="B157" s="5">
        <v>1</v>
      </c>
      <c r="C157" s="6">
        <v>1</v>
      </c>
      <c r="D157" s="5">
        <v>391</v>
      </c>
      <c r="E157" s="6">
        <v>0.5</v>
      </c>
      <c r="F157" s="19">
        <f t="shared" si="0"/>
        <v>10.859131204993156</v>
      </c>
      <c r="G157" s="19">
        <f t="shared" si="1"/>
        <v>5.5493935468528539</v>
      </c>
      <c r="H157" s="24">
        <f t="shared" si="3"/>
        <v>16.408524751846009</v>
      </c>
      <c r="I157" s="33"/>
      <c r="J157" s="26">
        <f t="shared" si="2"/>
        <v>6.0248465847284471</v>
      </c>
    </row>
    <row r="158" spans="1:10" x14ac:dyDescent="0.25">
      <c r="A158" s="4" t="s">
        <v>129</v>
      </c>
      <c r="B158" s="5">
        <v>1</v>
      </c>
      <c r="C158" s="6">
        <v>1.6</v>
      </c>
      <c r="D158" s="5">
        <v>630</v>
      </c>
      <c r="E158" s="6">
        <v>1</v>
      </c>
      <c r="F158" s="19">
        <f t="shared" ref="F158:F183" si="4">($F$188/2)*((B158/$B$186)+(D158/$D$186)-(B158/$B$184)-(D158/$D$184))</f>
        <v>13.621432623312424</v>
      </c>
      <c r="G158" s="19">
        <f t="shared" ref="G158:G182" si="5">F158*$F$191/$F$188</f>
        <v>6.9610255988014424</v>
      </c>
      <c r="H158" s="24">
        <f t="shared" ref="H158:H182" si="6">F158+G158</f>
        <v>20.582458222113868</v>
      </c>
      <c r="I158" s="33"/>
      <c r="J158" s="26">
        <f t="shared" ref="J158:J182" si="7">($F$194/2)*((B158/$B$184)+(D158/$D$184))</f>
        <v>7.6261208543204582</v>
      </c>
    </row>
    <row r="159" spans="1:10" x14ac:dyDescent="0.25">
      <c r="A159" s="4" t="s">
        <v>108</v>
      </c>
      <c r="B159" s="5">
        <v>1</v>
      </c>
      <c r="C159" s="6">
        <v>1.6</v>
      </c>
      <c r="D159" s="5">
        <v>694</v>
      </c>
      <c r="E159" s="6">
        <v>1</v>
      </c>
      <c r="F159" s="19">
        <f t="shared" si="4"/>
        <v>14.361128400602936</v>
      </c>
      <c r="G159" s="19">
        <f t="shared" si="5"/>
        <v>7.3390358553901844</v>
      </c>
      <c r="H159" s="24">
        <f t="shared" si="6"/>
        <v>21.700164255993123</v>
      </c>
      <c r="I159" s="33"/>
      <c r="J159" s="26">
        <f t="shared" si="7"/>
        <v>8.0549139641693639</v>
      </c>
    </row>
    <row r="160" spans="1:10" x14ac:dyDescent="0.25">
      <c r="A160" s="4" t="s">
        <v>130</v>
      </c>
      <c r="B160" s="5">
        <v>1</v>
      </c>
      <c r="C160" s="6">
        <v>1.6</v>
      </c>
      <c r="D160" s="5">
        <v>694</v>
      </c>
      <c r="E160" s="6">
        <v>1</v>
      </c>
      <c r="F160" s="19">
        <f t="shared" si="4"/>
        <v>14.361128400602936</v>
      </c>
      <c r="G160" s="19">
        <f t="shared" si="5"/>
        <v>7.3390358553901844</v>
      </c>
      <c r="H160" s="24">
        <f t="shared" si="6"/>
        <v>21.700164255993123</v>
      </c>
      <c r="I160" s="33"/>
      <c r="J160" s="26">
        <f t="shared" si="7"/>
        <v>8.0549139641693639</v>
      </c>
    </row>
    <row r="161" spans="1:10" x14ac:dyDescent="0.25">
      <c r="A161" s="4" t="s">
        <v>27</v>
      </c>
      <c r="B161" s="5">
        <v>1</v>
      </c>
      <c r="C161" s="6">
        <v>1.6</v>
      </c>
      <c r="D161" s="5">
        <v>694</v>
      </c>
      <c r="E161" s="6">
        <v>1</v>
      </c>
      <c r="F161" s="19">
        <f t="shared" si="4"/>
        <v>14.361128400602936</v>
      </c>
      <c r="G161" s="19">
        <f t="shared" si="5"/>
        <v>7.3390358553901844</v>
      </c>
      <c r="H161" s="24">
        <f t="shared" si="6"/>
        <v>21.700164255993123</v>
      </c>
      <c r="I161" s="33"/>
      <c r="J161" s="26">
        <f t="shared" si="7"/>
        <v>8.0549139641693639</v>
      </c>
    </row>
    <row r="162" spans="1:10" x14ac:dyDescent="0.25">
      <c r="A162" s="4" t="s">
        <v>131</v>
      </c>
      <c r="B162" s="5">
        <v>1</v>
      </c>
      <c r="C162" s="6">
        <v>1.6</v>
      </c>
      <c r="D162" s="5">
        <v>694</v>
      </c>
      <c r="E162" s="6">
        <v>1</v>
      </c>
      <c r="F162" s="19">
        <f t="shared" si="4"/>
        <v>14.361128400602936</v>
      </c>
      <c r="G162" s="19">
        <f t="shared" si="5"/>
        <v>7.3390358553901844</v>
      </c>
      <c r="H162" s="24">
        <f t="shared" si="6"/>
        <v>21.700164255993123</v>
      </c>
      <c r="I162" s="33"/>
      <c r="J162" s="26">
        <f t="shared" si="7"/>
        <v>8.0549139641693639</v>
      </c>
    </row>
    <row r="163" spans="1:10" x14ac:dyDescent="0.25">
      <c r="A163" s="4" t="s">
        <v>132</v>
      </c>
      <c r="B163" s="5">
        <v>1</v>
      </c>
      <c r="C163" s="6">
        <v>1.6</v>
      </c>
      <c r="D163" s="5">
        <v>630</v>
      </c>
      <c r="E163" s="6">
        <v>1</v>
      </c>
      <c r="F163" s="19">
        <f t="shared" si="4"/>
        <v>13.621432623312424</v>
      </c>
      <c r="G163" s="19">
        <f t="shared" si="5"/>
        <v>6.9610255988014424</v>
      </c>
      <c r="H163" s="24">
        <f t="shared" si="6"/>
        <v>20.582458222113868</v>
      </c>
      <c r="I163" s="33"/>
      <c r="J163" s="26">
        <f t="shared" si="7"/>
        <v>7.6261208543204582</v>
      </c>
    </row>
    <row r="164" spans="1:10" x14ac:dyDescent="0.25">
      <c r="A164" s="4" t="s">
        <v>133</v>
      </c>
      <c r="B164" s="5">
        <v>1</v>
      </c>
      <c r="C164" s="6">
        <v>1.6</v>
      </c>
      <c r="D164" s="5">
        <v>694</v>
      </c>
      <c r="E164" s="6">
        <v>1</v>
      </c>
      <c r="F164" s="19">
        <f t="shared" si="4"/>
        <v>14.361128400602936</v>
      </c>
      <c r="G164" s="19">
        <f t="shared" si="5"/>
        <v>7.3390358553901844</v>
      </c>
      <c r="H164" s="24">
        <f t="shared" si="6"/>
        <v>21.700164255993123</v>
      </c>
      <c r="I164" s="33"/>
      <c r="J164" s="26">
        <f t="shared" si="7"/>
        <v>8.0549139641693639</v>
      </c>
    </row>
    <row r="165" spans="1:10" x14ac:dyDescent="0.25">
      <c r="A165" s="4" t="s">
        <v>134</v>
      </c>
      <c r="B165" s="5">
        <v>1</v>
      </c>
      <c r="C165" s="6">
        <v>1.6</v>
      </c>
      <c r="D165" s="5">
        <v>694</v>
      </c>
      <c r="E165" s="6">
        <v>1</v>
      </c>
      <c r="F165" s="19">
        <f t="shared" si="4"/>
        <v>14.361128400602936</v>
      </c>
      <c r="G165" s="19">
        <f t="shared" si="5"/>
        <v>7.3390358553901844</v>
      </c>
      <c r="H165" s="24">
        <f t="shared" si="6"/>
        <v>21.700164255993123</v>
      </c>
      <c r="I165" s="33"/>
      <c r="J165" s="26">
        <f t="shared" si="7"/>
        <v>8.0549139641693639</v>
      </c>
    </row>
    <row r="166" spans="1:10" x14ac:dyDescent="0.25">
      <c r="A166" s="4" t="s">
        <v>29</v>
      </c>
      <c r="B166" s="5">
        <v>1</v>
      </c>
      <c r="C166" s="6">
        <v>1.6</v>
      </c>
      <c r="D166" s="5">
        <v>694</v>
      </c>
      <c r="E166" s="6">
        <v>1</v>
      </c>
      <c r="F166" s="19">
        <f t="shared" si="4"/>
        <v>14.361128400602936</v>
      </c>
      <c r="G166" s="19">
        <f t="shared" si="5"/>
        <v>7.3390358553901844</v>
      </c>
      <c r="H166" s="24">
        <f t="shared" si="6"/>
        <v>21.700164255993123</v>
      </c>
      <c r="I166" s="33"/>
      <c r="J166" s="26">
        <f t="shared" si="7"/>
        <v>8.0549139641693639</v>
      </c>
    </row>
    <row r="167" spans="1:10" x14ac:dyDescent="0.25">
      <c r="A167" s="4" t="s">
        <v>135</v>
      </c>
      <c r="B167" s="5">
        <v>1</v>
      </c>
      <c r="C167" s="6">
        <v>1.6</v>
      </c>
      <c r="D167" s="5">
        <v>694</v>
      </c>
      <c r="E167" s="6">
        <v>1</v>
      </c>
      <c r="F167" s="19">
        <f t="shared" si="4"/>
        <v>14.361128400602936</v>
      </c>
      <c r="G167" s="19">
        <f t="shared" si="5"/>
        <v>7.3390358553901844</v>
      </c>
      <c r="H167" s="24">
        <f t="shared" si="6"/>
        <v>21.700164255993123</v>
      </c>
      <c r="I167" s="33"/>
      <c r="J167" s="26">
        <f t="shared" si="7"/>
        <v>8.0549139641693639</v>
      </c>
    </row>
    <row r="168" spans="1:10" x14ac:dyDescent="0.25">
      <c r="A168" s="4" t="s">
        <v>72</v>
      </c>
      <c r="B168" s="5">
        <v>1</v>
      </c>
      <c r="C168" s="6">
        <v>1.6</v>
      </c>
      <c r="D168" s="5">
        <v>630</v>
      </c>
      <c r="E168" s="6">
        <v>1</v>
      </c>
      <c r="F168" s="19">
        <f t="shared" si="4"/>
        <v>13.621432623312424</v>
      </c>
      <c r="G168" s="19">
        <f t="shared" si="5"/>
        <v>6.9610255988014424</v>
      </c>
      <c r="H168" s="24">
        <f t="shared" si="6"/>
        <v>20.582458222113868</v>
      </c>
      <c r="I168" s="33"/>
      <c r="J168" s="26">
        <f t="shared" si="7"/>
        <v>7.6261208543204582</v>
      </c>
    </row>
    <row r="169" spans="1:10" x14ac:dyDescent="0.25">
      <c r="A169" s="4" t="s">
        <v>136</v>
      </c>
      <c r="B169" s="5">
        <v>1</v>
      </c>
      <c r="C169" s="6">
        <v>1</v>
      </c>
      <c r="D169" s="5">
        <v>391</v>
      </c>
      <c r="E169" s="6">
        <v>0.5</v>
      </c>
      <c r="F169" s="19">
        <f t="shared" si="4"/>
        <v>10.859131204993156</v>
      </c>
      <c r="G169" s="19">
        <f t="shared" si="5"/>
        <v>5.5493935468528539</v>
      </c>
      <c r="H169" s="24">
        <f t="shared" si="6"/>
        <v>16.408524751846009</v>
      </c>
      <c r="I169" s="33"/>
      <c r="J169" s="26">
        <f t="shared" si="7"/>
        <v>6.0248465847284471</v>
      </c>
    </row>
    <row r="170" spans="1:10" x14ac:dyDescent="0.25">
      <c r="A170" s="4" t="s">
        <v>40</v>
      </c>
      <c r="B170" s="5">
        <v>1</v>
      </c>
      <c r="C170" s="6">
        <v>1</v>
      </c>
      <c r="D170" s="5">
        <v>391</v>
      </c>
      <c r="E170" s="6">
        <v>0.5</v>
      </c>
      <c r="F170" s="19">
        <f t="shared" si="4"/>
        <v>10.859131204993156</v>
      </c>
      <c r="G170" s="19">
        <f t="shared" si="5"/>
        <v>5.5493935468528539</v>
      </c>
      <c r="H170" s="24">
        <f t="shared" si="6"/>
        <v>16.408524751846009</v>
      </c>
      <c r="I170" s="33"/>
      <c r="J170" s="26">
        <f t="shared" si="7"/>
        <v>6.0248465847284471</v>
      </c>
    </row>
    <row r="171" spans="1:10" x14ac:dyDescent="0.25">
      <c r="A171" s="4" t="s">
        <v>49</v>
      </c>
      <c r="B171" s="5">
        <v>1</v>
      </c>
      <c r="C171" s="6">
        <v>1.6</v>
      </c>
      <c r="D171" s="5">
        <v>630</v>
      </c>
      <c r="E171" s="6">
        <v>1</v>
      </c>
      <c r="F171" s="19">
        <f t="shared" si="4"/>
        <v>13.621432623312424</v>
      </c>
      <c r="G171" s="19">
        <f t="shared" si="5"/>
        <v>6.9610255988014424</v>
      </c>
      <c r="H171" s="24">
        <f t="shared" si="6"/>
        <v>20.582458222113868</v>
      </c>
      <c r="I171" s="33"/>
      <c r="J171" s="26">
        <f t="shared" si="7"/>
        <v>7.6261208543204582</v>
      </c>
    </row>
    <row r="172" spans="1:10" x14ac:dyDescent="0.25">
      <c r="A172" s="4" t="s">
        <v>137</v>
      </c>
      <c r="B172" s="5">
        <v>2</v>
      </c>
      <c r="C172" s="6">
        <v>1.6</v>
      </c>
      <c r="D172" s="5">
        <v>694</v>
      </c>
      <c r="E172" s="6">
        <v>1</v>
      </c>
      <c r="F172" s="19">
        <f t="shared" si="4"/>
        <v>20.701180716211862</v>
      </c>
      <c r="G172" s="19">
        <f t="shared" si="5"/>
        <v>10.57902299089619</v>
      </c>
      <c r="H172" s="24">
        <f t="shared" si="6"/>
        <v>31.280203707108051</v>
      </c>
      <c r="I172" s="33"/>
      <c r="J172" s="26">
        <f t="shared" si="7"/>
        <v>11.460102643414649</v>
      </c>
    </row>
    <row r="173" spans="1:10" x14ac:dyDescent="0.25">
      <c r="A173" s="4" t="s">
        <v>138</v>
      </c>
      <c r="B173" s="5">
        <v>2</v>
      </c>
      <c r="C173" s="6">
        <v>1.6</v>
      </c>
      <c r="D173" s="5">
        <v>694</v>
      </c>
      <c r="E173" s="6">
        <v>1</v>
      </c>
      <c r="F173" s="19">
        <f t="shared" si="4"/>
        <v>20.701180716211862</v>
      </c>
      <c r="G173" s="19">
        <f t="shared" si="5"/>
        <v>10.57902299089619</v>
      </c>
      <c r="H173" s="24">
        <f t="shared" si="6"/>
        <v>31.280203707108051</v>
      </c>
      <c r="I173" s="33"/>
      <c r="J173" s="26">
        <f t="shared" si="7"/>
        <v>11.460102643414649</v>
      </c>
    </row>
    <row r="174" spans="1:10" x14ac:dyDescent="0.25">
      <c r="A174" s="4" t="s">
        <v>139</v>
      </c>
      <c r="B174" s="5">
        <v>1</v>
      </c>
      <c r="C174" s="6">
        <v>1.6</v>
      </c>
      <c r="D174" s="5">
        <v>694</v>
      </c>
      <c r="E174" s="6">
        <v>1</v>
      </c>
      <c r="F174" s="19">
        <f t="shared" si="4"/>
        <v>14.361128400602936</v>
      </c>
      <c r="G174" s="19">
        <f t="shared" si="5"/>
        <v>7.3390358553901844</v>
      </c>
      <c r="H174" s="24">
        <f t="shared" si="6"/>
        <v>21.700164255993123</v>
      </c>
      <c r="I174" s="33"/>
      <c r="J174" s="26">
        <f t="shared" si="7"/>
        <v>8.0549139641693639</v>
      </c>
    </row>
    <row r="175" spans="1:10" x14ac:dyDescent="0.25">
      <c r="A175" s="4" t="s">
        <v>140</v>
      </c>
      <c r="B175" s="5">
        <v>1</v>
      </c>
      <c r="C175" s="6">
        <v>1.6</v>
      </c>
      <c r="D175" s="5">
        <v>630</v>
      </c>
      <c r="E175" s="6">
        <v>1</v>
      </c>
      <c r="F175" s="19">
        <f t="shared" si="4"/>
        <v>13.621432623312424</v>
      </c>
      <c r="G175" s="19">
        <f t="shared" si="5"/>
        <v>6.9610255988014424</v>
      </c>
      <c r="H175" s="24">
        <f t="shared" si="6"/>
        <v>20.582458222113868</v>
      </c>
      <c r="I175" s="33"/>
      <c r="J175" s="26">
        <f t="shared" si="7"/>
        <v>7.6261208543204582</v>
      </c>
    </row>
    <row r="176" spans="1:10" x14ac:dyDescent="0.25">
      <c r="A176" s="4" t="s">
        <v>86</v>
      </c>
      <c r="B176" s="5">
        <v>1</v>
      </c>
      <c r="C176" s="6">
        <v>1</v>
      </c>
      <c r="D176" s="5">
        <v>391</v>
      </c>
      <c r="E176" s="6">
        <v>0.5</v>
      </c>
      <c r="F176" s="19">
        <f t="shared" si="4"/>
        <v>10.859131204993156</v>
      </c>
      <c r="G176" s="19">
        <f t="shared" si="5"/>
        <v>5.5493935468528539</v>
      </c>
      <c r="H176" s="24">
        <f t="shared" si="6"/>
        <v>16.408524751846009</v>
      </c>
      <c r="I176" s="33"/>
      <c r="J176" s="26">
        <f t="shared" si="7"/>
        <v>6.0248465847284471</v>
      </c>
    </row>
    <row r="177" spans="1:10" x14ac:dyDescent="0.25">
      <c r="A177" s="4" t="s">
        <v>141</v>
      </c>
      <c r="B177" s="5">
        <v>1</v>
      </c>
      <c r="C177" s="6">
        <v>1</v>
      </c>
      <c r="D177" s="5">
        <v>391</v>
      </c>
      <c r="E177" s="6">
        <v>0.5</v>
      </c>
      <c r="F177" s="19">
        <f t="shared" si="4"/>
        <v>10.859131204993156</v>
      </c>
      <c r="G177" s="19">
        <f t="shared" si="5"/>
        <v>5.5493935468528539</v>
      </c>
      <c r="H177" s="24">
        <f t="shared" si="6"/>
        <v>16.408524751846009</v>
      </c>
      <c r="I177" s="33"/>
      <c r="J177" s="26">
        <f t="shared" si="7"/>
        <v>6.0248465847284471</v>
      </c>
    </row>
    <row r="178" spans="1:10" x14ac:dyDescent="0.25">
      <c r="A178" s="4" t="s">
        <v>142</v>
      </c>
      <c r="B178" s="5">
        <v>2</v>
      </c>
      <c r="C178" s="6">
        <v>1.6</v>
      </c>
      <c r="D178" s="5">
        <v>630</v>
      </c>
      <c r="E178" s="6">
        <v>1</v>
      </c>
      <c r="F178" s="19">
        <f t="shared" si="4"/>
        <v>19.961484938921348</v>
      </c>
      <c r="G178" s="19">
        <f t="shared" si="5"/>
        <v>10.201012734307449</v>
      </c>
      <c r="H178" s="24">
        <f t="shared" si="6"/>
        <v>30.162497673228799</v>
      </c>
      <c r="I178" s="33"/>
      <c r="J178" s="26">
        <f t="shared" si="7"/>
        <v>11.031309533565741</v>
      </c>
    </row>
    <row r="179" spans="1:10" x14ac:dyDescent="0.25">
      <c r="A179" s="4" t="s">
        <v>143</v>
      </c>
      <c r="B179" s="5">
        <v>1</v>
      </c>
      <c r="C179" s="6">
        <v>1.6</v>
      </c>
      <c r="D179" s="5">
        <v>694</v>
      </c>
      <c r="E179" s="6">
        <v>1</v>
      </c>
      <c r="F179" s="19">
        <f t="shared" si="4"/>
        <v>14.361128400602936</v>
      </c>
      <c r="G179" s="19">
        <f t="shared" si="5"/>
        <v>7.3390358553901844</v>
      </c>
      <c r="H179" s="24">
        <f t="shared" si="6"/>
        <v>21.700164255993123</v>
      </c>
      <c r="I179" s="33"/>
      <c r="J179" s="26">
        <f t="shared" si="7"/>
        <v>8.0549139641693639</v>
      </c>
    </row>
    <row r="180" spans="1:10" x14ac:dyDescent="0.25">
      <c r="A180" s="4" t="s">
        <v>144</v>
      </c>
      <c r="B180" s="5">
        <v>1</v>
      </c>
      <c r="C180" s="6">
        <v>1.6</v>
      </c>
      <c r="D180" s="5">
        <v>694</v>
      </c>
      <c r="E180" s="6">
        <v>1</v>
      </c>
      <c r="F180" s="19">
        <f t="shared" si="4"/>
        <v>14.361128400602936</v>
      </c>
      <c r="G180" s="19">
        <f t="shared" si="5"/>
        <v>7.3390358553901844</v>
      </c>
      <c r="H180" s="24">
        <f t="shared" si="6"/>
        <v>21.700164255993123</v>
      </c>
      <c r="I180" s="33"/>
      <c r="J180" s="26">
        <f t="shared" si="7"/>
        <v>8.0549139641693639</v>
      </c>
    </row>
    <row r="181" spans="1:10" x14ac:dyDescent="0.25">
      <c r="A181" s="4" t="s">
        <v>145</v>
      </c>
      <c r="B181" s="5">
        <v>1</v>
      </c>
      <c r="C181" s="6">
        <v>1.6</v>
      </c>
      <c r="D181" s="5">
        <v>694</v>
      </c>
      <c r="E181" s="6">
        <v>1</v>
      </c>
      <c r="F181" s="19">
        <f t="shared" si="4"/>
        <v>14.361128400602936</v>
      </c>
      <c r="G181" s="19">
        <f t="shared" si="5"/>
        <v>7.3390358553901844</v>
      </c>
      <c r="H181" s="24">
        <f t="shared" si="6"/>
        <v>21.700164255993123</v>
      </c>
      <c r="I181" s="33"/>
      <c r="J181" s="26">
        <f t="shared" si="7"/>
        <v>8.0549139641693639</v>
      </c>
    </row>
    <row r="182" spans="1:10" x14ac:dyDescent="0.25">
      <c r="A182" s="4" t="s">
        <v>146</v>
      </c>
      <c r="B182" s="5">
        <v>1</v>
      </c>
      <c r="C182" s="6">
        <v>1.6</v>
      </c>
      <c r="D182" s="5">
        <v>630</v>
      </c>
      <c r="E182" s="6">
        <v>1</v>
      </c>
      <c r="F182" s="19">
        <f t="shared" si="4"/>
        <v>13.621432623312424</v>
      </c>
      <c r="G182" s="19">
        <f t="shared" si="5"/>
        <v>6.9610255988014424</v>
      </c>
      <c r="H182" s="24">
        <f t="shared" si="6"/>
        <v>20.582458222113868</v>
      </c>
      <c r="I182" s="33"/>
      <c r="J182" s="26">
        <f t="shared" si="7"/>
        <v>7.6261208543204582</v>
      </c>
    </row>
    <row r="183" spans="1:10" ht="15" thickBot="1" x14ac:dyDescent="0.35">
      <c r="A183" s="4" t="s">
        <v>147</v>
      </c>
      <c r="B183" s="5">
        <v>2</v>
      </c>
      <c r="C183" s="6">
        <v>1</v>
      </c>
      <c r="D183" s="5">
        <v>391</v>
      </c>
      <c r="E183" s="6">
        <v>0.5</v>
      </c>
      <c r="F183" s="19">
        <f t="shared" si="4"/>
        <v>17.19918352060208</v>
      </c>
      <c r="G183" s="19">
        <f>F183*$F$191/$F$188</f>
        <v>8.7893806823588605</v>
      </c>
      <c r="H183" s="24">
        <f>F183+G183</f>
        <v>25.988564202960941</v>
      </c>
      <c r="I183" s="34"/>
      <c r="J183" s="26">
        <f>($F$194/2)*((B183/$B$184)+(D183/$D$184))</f>
        <v>9.4300352639737302</v>
      </c>
    </row>
    <row r="184" spans="1:10" ht="15" thickBot="1" x14ac:dyDescent="0.35">
      <c r="B184" s="18">
        <f>SUM(B94:B183)</f>
        <v>106</v>
      </c>
      <c r="D184" s="18">
        <f>SUM(D94:D183)</f>
        <v>53874</v>
      </c>
      <c r="H184" s="29">
        <f>SUM(H94:H183)</f>
        <v>1956.348164149606</v>
      </c>
      <c r="I184" s="35"/>
      <c r="J184" s="30">
        <f>SUM(J94:J183)</f>
        <v>721.90000000000009</v>
      </c>
    </row>
    <row r="185" spans="1:10" x14ac:dyDescent="0.3">
      <c r="J185" s="2"/>
    </row>
    <row r="186" spans="1:10" x14ac:dyDescent="0.25">
      <c r="A186" s="14" t="s">
        <v>199</v>
      </c>
      <c r="B186" s="10">
        <v>55</v>
      </c>
      <c r="C186" s="17" t="s">
        <v>200</v>
      </c>
      <c r="D186" s="18">
        <v>28978</v>
      </c>
      <c r="F186" s="16" t="s">
        <v>196</v>
      </c>
      <c r="J186" s="2"/>
    </row>
    <row r="187" spans="1:10" x14ac:dyDescent="0.25">
      <c r="F187" s="1" t="s">
        <v>186</v>
      </c>
      <c r="G187" s="1" t="s">
        <v>189</v>
      </c>
      <c r="H187" s="13" t="s">
        <v>194</v>
      </c>
      <c r="I187" s="15" t="s">
        <v>192</v>
      </c>
      <c r="J187" s="2"/>
    </row>
    <row r="188" spans="1:10" x14ac:dyDescent="0.25">
      <c r="F188" s="10">
        <v>1449.51</v>
      </c>
      <c r="G188" s="12">
        <f>(F188/(2*B184))+((F188*694/(2*D184)))</f>
        <v>16.173539742627977</v>
      </c>
      <c r="H188" s="10">
        <v>30.54</v>
      </c>
      <c r="I188" s="12">
        <f>H188-G188</f>
        <v>14.366460257372022</v>
      </c>
      <c r="J188" s="2"/>
    </row>
    <row r="189" spans="1:10" x14ac:dyDescent="0.25">
      <c r="F189" s="11"/>
      <c r="G189" s="11"/>
      <c r="H189" s="2"/>
      <c r="I189" s="11"/>
      <c r="J189" s="2"/>
    </row>
    <row r="190" spans="1:10" x14ac:dyDescent="0.3">
      <c r="C190" s="28" t="s">
        <v>208</v>
      </c>
      <c r="D190" s="10">
        <v>90</v>
      </c>
      <c r="F190" s="1" t="s">
        <v>187</v>
      </c>
      <c r="G190" s="1" t="s">
        <v>190</v>
      </c>
      <c r="H190" s="13" t="s">
        <v>194</v>
      </c>
      <c r="I190" s="15" t="s">
        <v>192</v>
      </c>
      <c r="J190" s="2"/>
    </row>
    <row r="191" spans="1:10" x14ac:dyDescent="0.25">
      <c r="F191" s="10">
        <v>740.75</v>
      </c>
      <c r="G191" s="12">
        <f>(F191/(2*B184))+((F191*694/(2*D184)))</f>
        <v>8.2652410568755474</v>
      </c>
      <c r="H191" s="10">
        <v>15.59</v>
      </c>
      <c r="I191" s="12">
        <f>H191-G191</f>
        <v>7.3247589431244524</v>
      </c>
      <c r="J191" s="2"/>
    </row>
    <row r="192" spans="1:10" x14ac:dyDescent="0.25">
      <c r="F192" s="11"/>
      <c r="G192" s="11"/>
      <c r="H192" s="2"/>
      <c r="I192" s="11"/>
      <c r="J192" s="2"/>
    </row>
    <row r="193" spans="6:10" x14ac:dyDescent="0.25">
      <c r="F193" s="1" t="s">
        <v>188</v>
      </c>
      <c r="G193" s="1" t="s">
        <v>191</v>
      </c>
      <c r="H193" s="13" t="s">
        <v>194</v>
      </c>
      <c r="I193" s="15" t="s">
        <v>192</v>
      </c>
      <c r="J193" s="2"/>
    </row>
    <row r="194" spans="6:10" x14ac:dyDescent="0.25">
      <c r="F194" s="10">
        <v>721.9</v>
      </c>
      <c r="G194" s="12">
        <f>(F194/(2*B184))+((F194*694/(2*D184)))</f>
        <v>8.0549139641693657</v>
      </c>
      <c r="H194" s="10">
        <v>13.06</v>
      </c>
      <c r="I194" s="12">
        <f>H194-G194</f>
        <v>5.0050860358306348</v>
      </c>
    </row>
    <row r="195" spans="6:10" x14ac:dyDescent="0.25">
      <c r="H195" s="2"/>
      <c r="I195" s="2"/>
    </row>
    <row r="196" spans="6:10" x14ac:dyDescent="0.25">
      <c r="H196" s="2"/>
      <c r="I196" s="15" t="s">
        <v>195</v>
      </c>
    </row>
    <row r="197" spans="6:10" x14ac:dyDescent="0.25">
      <c r="H197" s="2"/>
      <c r="I197" s="12">
        <f>I188+I191+I194</f>
        <v>26.696305236327113</v>
      </c>
    </row>
  </sheetData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opLeftCell="A172" zoomScaleNormal="100" workbookViewId="0">
      <selection activeCell="H199" sqref="H199"/>
    </sheetView>
  </sheetViews>
  <sheetFormatPr defaultRowHeight="14.4" x14ac:dyDescent="0.3"/>
  <cols>
    <col min="1" max="1" width="13.109375" style="2" bestFit="1" customWidth="1"/>
    <col min="2" max="2" width="10.109375" style="2" bestFit="1" customWidth="1"/>
    <col min="3" max="3" width="18.109375" style="2" bestFit="1" customWidth="1"/>
    <col min="4" max="4" width="8.6640625" style="2" bestFit="1" customWidth="1"/>
    <col min="5" max="5" width="10.44140625" style="2" bestFit="1" customWidth="1"/>
    <col min="6" max="6" width="38.44140625" bestFit="1" customWidth="1"/>
    <col min="7" max="7" width="28.88671875" bestFit="1" customWidth="1"/>
    <col min="8" max="8" width="24.33203125" bestFit="1" customWidth="1"/>
    <col min="9" max="9" width="12.33203125" bestFit="1" customWidth="1"/>
    <col min="10" max="10" width="13.33203125" bestFit="1" customWidth="1"/>
  </cols>
  <sheetData>
    <row r="1" spans="1:5" x14ac:dyDescent="0.25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</row>
    <row r="2" spans="1:5" x14ac:dyDescent="0.25">
      <c r="A2" s="7" t="s">
        <v>0</v>
      </c>
      <c r="B2" s="8">
        <v>1</v>
      </c>
      <c r="C2" s="9">
        <v>1.6</v>
      </c>
      <c r="D2" s="8">
        <v>620</v>
      </c>
      <c r="E2" s="9">
        <v>1</v>
      </c>
    </row>
    <row r="3" spans="1:5" x14ac:dyDescent="0.25">
      <c r="A3" s="7" t="s">
        <v>1</v>
      </c>
      <c r="B3" s="8">
        <v>1</v>
      </c>
      <c r="C3" s="9">
        <v>1.6</v>
      </c>
      <c r="D3" s="8">
        <v>620</v>
      </c>
      <c r="E3" s="9">
        <v>1</v>
      </c>
    </row>
    <row r="4" spans="1:5" x14ac:dyDescent="0.25">
      <c r="A4" s="7" t="s">
        <v>2</v>
      </c>
      <c r="B4" s="8">
        <v>1</v>
      </c>
      <c r="C4" s="9">
        <v>1.6</v>
      </c>
      <c r="D4" s="8">
        <v>620</v>
      </c>
      <c r="E4" s="9">
        <v>1</v>
      </c>
    </row>
    <row r="5" spans="1:5" x14ac:dyDescent="0.25">
      <c r="A5" s="7" t="s">
        <v>3</v>
      </c>
      <c r="B5" s="8">
        <v>1</v>
      </c>
      <c r="C5" s="9">
        <v>1.6</v>
      </c>
      <c r="D5" s="8">
        <v>620</v>
      </c>
      <c r="E5" s="9">
        <v>1</v>
      </c>
    </row>
    <row r="6" spans="1:5" x14ac:dyDescent="0.25">
      <c r="A6" s="7" t="s">
        <v>4</v>
      </c>
      <c r="B6" s="8">
        <v>1</v>
      </c>
      <c r="C6" s="9">
        <v>1.6</v>
      </c>
      <c r="D6" s="8">
        <v>620</v>
      </c>
      <c r="E6" s="9">
        <v>1</v>
      </c>
    </row>
    <row r="7" spans="1:5" x14ac:dyDescent="0.25">
      <c r="A7" s="7" t="s">
        <v>5</v>
      </c>
      <c r="B7" s="8">
        <v>1</v>
      </c>
      <c r="C7" s="9">
        <v>1.6</v>
      </c>
      <c r="D7" s="8">
        <v>620</v>
      </c>
      <c r="E7" s="9">
        <v>1</v>
      </c>
    </row>
    <row r="8" spans="1:5" x14ac:dyDescent="0.25">
      <c r="A8" s="7" t="s">
        <v>6</v>
      </c>
      <c r="B8" s="8">
        <v>1</v>
      </c>
      <c r="C8" s="9">
        <v>1.6</v>
      </c>
      <c r="D8" s="8">
        <v>620</v>
      </c>
      <c r="E8" s="9">
        <v>1</v>
      </c>
    </row>
    <row r="9" spans="1:5" x14ac:dyDescent="0.25">
      <c r="A9" s="7" t="s">
        <v>7</v>
      </c>
      <c r="B9" s="8">
        <v>2</v>
      </c>
      <c r="C9" s="9">
        <v>1.6</v>
      </c>
      <c r="D9" s="8">
        <v>620</v>
      </c>
      <c r="E9" s="9">
        <v>1</v>
      </c>
    </row>
    <row r="10" spans="1:5" x14ac:dyDescent="0.25">
      <c r="A10" s="7" t="s">
        <v>8</v>
      </c>
      <c r="B10" s="8">
        <v>1</v>
      </c>
      <c r="C10" s="9">
        <v>1.6</v>
      </c>
      <c r="D10" s="8">
        <v>620</v>
      </c>
      <c r="E10" s="9">
        <v>1</v>
      </c>
    </row>
    <row r="11" spans="1:5" x14ac:dyDescent="0.25">
      <c r="A11" s="7" t="s">
        <v>9</v>
      </c>
      <c r="B11" s="8">
        <v>1</v>
      </c>
      <c r="C11" s="9">
        <v>1.6</v>
      </c>
      <c r="D11" s="8">
        <v>620</v>
      </c>
      <c r="E11" s="9">
        <v>1</v>
      </c>
    </row>
    <row r="12" spans="1:5" x14ac:dyDescent="0.25">
      <c r="A12" s="7" t="s">
        <v>10</v>
      </c>
      <c r="B12" s="8">
        <v>1</v>
      </c>
      <c r="C12" s="9">
        <v>1.6</v>
      </c>
      <c r="D12" s="8">
        <v>620</v>
      </c>
      <c r="E12" s="9">
        <v>1</v>
      </c>
    </row>
    <row r="13" spans="1:5" x14ac:dyDescent="0.25">
      <c r="A13" s="7" t="s">
        <v>11</v>
      </c>
      <c r="B13" s="8">
        <v>2</v>
      </c>
      <c r="C13" s="9">
        <v>1.6</v>
      </c>
      <c r="D13" s="8">
        <v>620</v>
      </c>
      <c r="E13" s="9">
        <v>1</v>
      </c>
    </row>
    <row r="14" spans="1:5" x14ac:dyDescent="0.25">
      <c r="A14" s="7" t="s">
        <v>1</v>
      </c>
      <c r="B14" s="8">
        <v>2</v>
      </c>
      <c r="C14" s="9">
        <v>1.6</v>
      </c>
      <c r="D14" s="8">
        <v>620</v>
      </c>
      <c r="E14" s="9">
        <v>1</v>
      </c>
    </row>
    <row r="15" spans="1:5" x14ac:dyDescent="0.25">
      <c r="A15" s="7" t="s">
        <v>12</v>
      </c>
      <c r="B15" s="8">
        <v>2</v>
      </c>
      <c r="C15" s="9">
        <v>1.6</v>
      </c>
      <c r="D15" s="8">
        <v>620</v>
      </c>
      <c r="E15" s="9">
        <v>1</v>
      </c>
    </row>
    <row r="16" spans="1:5" x14ac:dyDescent="0.25">
      <c r="A16" s="7" t="s">
        <v>13</v>
      </c>
      <c r="B16" s="8">
        <v>1</v>
      </c>
      <c r="C16" s="9">
        <v>1.6</v>
      </c>
      <c r="D16" s="8">
        <v>620</v>
      </c>
      <c r="E16" s="9">
        <v>1</v>
      </c>
    </row>
    <row r="17" spans="1:5" x14ac:dyDescent="0.25">
      <c r="A17" s="7" t="s">
        <v>14</v>
      </c>
      <c r="B17" s="8">
        <v>2</v>
      </c>
      <c r="C17" s="9">
        <v>1.6</v>
      </c>
      <c r="D17" s="8">
        <v>620</v>
      </c>
      <c r="E17" s="9">
        <v>1</v>
      </c>
    </row>
    <row r="18" spans="1:5" x14ac:dyDescent="0.25">
      <c r="A18" s="7" t="s">
        <v>15</v>
      </c>
      <c r="B18" s="8">
        <v>3</v>
      </c>
      <c r="C18" s="9">
        <v>1.6</v>
      </c>
      <c r="D18" s="8">
        <v>620</v>
      </c>
      <c r="E18" s="9">
        <v>1</v>
      </c>
    </row>
    <row r="19" spans="1:5" x14ac:dyDescent="0.25">
      <c r="A19" s="7" t="s">
        <v>148</v>
      </c>
      <c r="B19" s="8">
        <v>1</v>
      </c>
      <c r="C19" s="9">
        <v>1.6</v>
      </c>
      <c r="D19" s="8">
        <v>620</v>
      </c>
      <c r="E19" s="9">
        <v>1</v>
      </c>
    </row>
    <row r="20" spans="1:5" x14ac:dyDescent="0.25">
      <c r="A20" s="7" t="s">
        <v>16</v>
      </c>
      <c r="B20" s="8">
        <v>1</v>
      </c>
      <c r="C20" s="9">
        <v>1.6</v>
      </c>
      <c r="D20" s="8">
        <v>620</v>
      </c>
      <c r="E20" s="9">
        <v>1</v>
      </c>
    </row>
    <row r="21" spans="1:5" x14ac:dyDescent="0.25">
      <c r="A21" s="7" t="s">
        <v>17</v>
      </c>
      <c r="B21" s="8">
        <v>1</v>
      </c>
      <c r="C21" s="9">
        <v>1.6</v>
      </c>
      <c r="D21" s="8">
        <v>620</v>
      </c>
      <c r="E21" s="9">
        <v>1</v>
      </c>
    </row>
    <row r="22" spans="1:5" x14ac:dyDescent="0.25">
      <c r="A22" s="7" t="s">
        <v>18</v>
      </c>
      <c r="B22" s="8">
        <v>1</v>
      </c>
      <c r="C22" s="9">
        <v>1.6</v>
      </c>
      <c r="D22" s="8">
        <v>620</v>
      </c>
      <c r="E22" s="9">
        <v>1</v>
      </c>
    </row>
    <row r="23" spans="1:5" x14ac:dyDescent="0.25">
      <c r="A23" s="7" t="s">
        <v>19</v>
      </c>
      <c r="B23" s="8">
        <v>1</v>
      </c>
      <c r="C23" s="9">
        <v>1.6</v>
      </c>
      <c r="D23" s="8">
        <v>620</v>
      </c>
      <c r="E23" s="9">
        <v>1</v>
      </c>
    </row>
    <row r="24" spans="1:5" x14ac:dyDescent="0.25">
      <c r="A24" s="7" t="s">
        <v>20</v>
      </c>
      <c r="B24" s="8">
        <v>1</v>
      </c>
      <c r="C24" s="9">
        <v>1.6</v>
      </c>
      <c r="D24" s="8">
        <v>620</v>
      </c>
      <c r="E24" s="9">
        <v>1</v>
      </c>
    </row>
    <row r="25" spans="1:5" x14ac:dyDescent="0.25">
      <c r="A25" s="7" t="s">
        <v>21</v>
      </c>
      <c r="B25" s="8">
        <v>2</v>
      </c>
      <c r="C25" s="9">
        <v>2.8</v>
      </c>
      <c r="D25" s="8">
        <v>870</v>
      </c>
      <c r="E25" s="9">
        <v>2</v>
      </c>
    </row>
    <row r="26" spans="1:5" x14ac:dyDescent="0.25">
      <c r="A26" s="7" t="s">
        <v>158</v>
      </c>
      <c r="B26" s="8">
        <v>2</v>
      </c>
      <c r="C26" s="9">
        <v>2.8</v>
      </c>
      <c r="D26" s="8">
        <v>870</v>
      </c>
      <c r="E26" s="9">
        <v>2</v>
      </c>
    </row>
    <row r="27" spans="1:5" x14ac:dyDescent="0.25">
      <c r="A27" s="7" t="s">
        <v>23</v>
      </c>
      <c r="B27" s="8">
        <v>1</v>
      </c>
      <c r="C27" s="9">
        <v>1.6</v>
      </c>
      <c r="D27" s="8">
        <v>620</v>
      </c>
      <c r="E27" s="9">
        <v>1</v>
      </c>
    </row>
    <row r="28" spans="1:5" x14ac:dyDescent="0.25">
      <c r="A28" s="7" t="s">
        <v>24</v>
      </c>
      <c r="B28" s="8">
        <v>1</v>
      </c>
      <c r="C28" s="9">
        <v>1.6</v>
      </c>
      <c r="D28" s="8">
        <v>620</v>
      </c>
      <c r="E28" s="9">
        <v>1</v>
      </c>
    </row>
    <row r="29" spans="1:5" x14ac:dyDescent="0.25">
      <c r="A29" s="7" t="s">
        <v>25</v>
      </c>
      <c r="B29" s="8">
        <v>1</v>
      </c>
      <c r="C29" s="9">
        <v>1.6</v>
      </c>
      <c r="D29" s="8">
        <v>620</v>
      </c>
      <c r="E29" s="9">
        <v>1</v>
      </c>
    </row>
    <row r="30" spans="1:5" x14ac:dyDescent="0.25">
      <c r="A30" s="7" t="s">
        <v>26</v>
      </c>
      <c r="B30" s="8">
        <v>1</v>
      </c>
      <c r="C30" s="9">
        <v>1.6</v>
      </c>
      <c r="D30" s="8">
        <v>620</v>
      </c>
      <c r="E30" s="9">
        <v>1</v>
      </c>
    </row>
    <row r="31" spans="1:5" x14ac:dyDescent="0.25">
      <c r="A31" s="7" t="s">
        <v>149</v>
      </c>
      <c r="B31" s="8">
        <v>1</v>
      </c>
      <c r="C31" s="9">
        <v>1.6</v>
      </c>
      <c r="D31" s="8">
        <v>620</v>
      </c>
      <c r="E31" s="9">
        <v>1</v>
      </c>
    </row>
    <row r="32" spans="1:5" x14ac:dyDescent="0.25">
      <c r="A32" s="7" t="s">
        <v>27</v>
      </c>
      <c r="B32" s="8">
        <v>1</v>
      </c>
      <c r="C32" s="9">
        <v>2.8</v>
      </c>
      <c r="D32" s="8">
        <v>870</v>
      </c>
      <c r="E32" s="9">
        <v>2</v>
      </c>
    </row>
    <row r="33" spans="1:5" x14ac:dyDescent="0.25">
      <c r="A33" s="7" t="s">
        <v>29</v>
      </c>
      <c r="B33" s="8">
        <v>1</v>
      </c>
      <c r="C33" s="9">
        <v>2.8</v>
      </c>
      <c r="D33" s="8">
        <v>870</v>
      </c>
      <c r="E33" s="9">
        <v>2</v>
      </c>
    </row>
    <row r="34" spans="1:5" x14ac:dyDescent="0.25">
      <c r="A34" s="7" t="s">
        <v>30</v>
      </c>
      <c r="B34" s="8">
        <v>2</v>
      </c>
      <c r="C34" s="9">
        <v>2.8</v>
      </c>
      <c r="D34" s="8">
        <v>870</v>
      </c>
      <c r="E34" s="9">
        <v>2</v>
      </c>
    </row>
    <row r="35" spans="1:5" x14ac:dyDescent="0.25">
      <c r="A35" s="7" t="s">
        <v>31</v>
      </c>
      <c r="B35" s="8">
        <v>2</v>
      </c>
      <c r="C35" s="9">
        <v>2.8</v>
      </c>
      <c r="D35" s="8">
        <v>870</v>
      </c>
      <c r="E35" s="9">
        <v>2</v>
      </c>
    </row>
    <row r="36" spans="1:5" x14ac:dyDescent="0.25">
      <c r="A36" s="7" t="s">
        <v>32</v>
      </c>
      <c r="B36" s="8">
        <v>1</v>
      </c>
      <c r="C36" s="9">
        <v>2.8</v>
      </c>
      <c r="D36" s="8">
        <v>870</v>
      </c>
      <c r="E36" s="9">
        <v>2</v>
      </c>
    </row>
    <row r="37" spans="1:5" x14ac:dyDescent="0.25">
      <c r="A37" s="7" t="s">
        <v>33</v>
      </c>
      <c r="B37" s="8">
        <v>2</v>
      </c>
      <c r="C37" s="9">
        <v>2.8</v>
      </c>
      <c r="D37" s="8">
        <v>870</v>
      </c>
      <c r="E37" s="9">
        <v>2</v>
      </c>
    </row>
    <row r="38" spans="1:5" x14ac:dyDescent="0.25">
      <c r="A38" s="7" t="s">
        <v>159</v>
      </c>
      <c r="B38" s="8">
        <v>2</v>
      </c>
      <c r="C38" s="9">
        <v>2.8</v>
      </c>
      <c r="D38" s="8">
        <v>870</v>
      </c>
      <c r="E38" s="9">
        <v>2</v>
      </c>
    </row>
    <row r="39" spans="1:5" x14ac:dyDescent="0.25">
      <c r="A39" s="7" t="s">
        <v>34</v>
      </c>
      <c r="B39" s="8">
        <v>2</v>
      </c>
      <c r="C39" s="9">
        <v>2.8</v>
      </c>
      <c r="D39" s="8">
        <v>870</v>
      </c>
      <c r="E39" s="9">
        <v>2</v>
      </c>
    </row>
    <row r="40" spans="1:5" x14ac:dyDescent="0.25">
      <c r="A40" s="7" t="s">
        <v>35</v>
      </c>
      <c r="B40" s="8">
        <v>2</v>
      </c>
      <c r="C40" s="9">
        <v>2.8</v>
      </c>
      <c r="D40" s="8">
        <v>870</v>
      </c>
      <c r="E40" s="9">
        <v>2</v>
      </c>
    </row>
    <row r="41" spans="1:5" x14ac:dyDescent="0.25">
      <c r="A41" s="7" t="s">
        <v>148</v>
      </c>
      <c r="B41" s="8">
        <v>2</v>
      </c>
      <c r="C41" s="9">
        <v>2.8</v>
      </c>
      <c r="D41" s="8">
        <v>870</v>
      </c>
      <c r="E41" s="9">
        <v>2</v>
      </c>
    </row>
    <row r="42" spans="1:5" x14ac:dyDescent="0.25">
      <c r="A42" s="7" t="s">
        <v>36</v>
      </c>
      <c r="B42" s="8">
        <v>2</v>
      </c>
      <c r="C42" s="9">
        <v>2.8</v>
      </c>
      <c r="D42" s="8">
        <v>870</v>
      </c>
      <c r="E42" s="9">
        <v>2</v>
      </c>
    </row>
    <row r="43" spans="1:5" x14ac:dyDescent="0.25">
      <c r="A43" s="7" t="s">
        <v>3</v>
      </c>
      <c r="B43" s="8">
        <v>2</v>
      </c>
      <c r="C43" s="9">
        <v>2.8</v>
      </c>
      <c r="D43" s="8">
        <v>870</v>
      </c>
      <c r="E43" s="9">
        <v>2</v>
      </c>
    </row>
    <row r="44" spans="1:5" x14ac:dyDescent="0.25">
      <c r="A44" s="7" t="s">
        <v>37</v>
      </c>
      <c r="B44" s="8">
        <v>2</v>
      </c>
      <c r="C44" s="9">
        <v>2.8</v>
      </c>
      <c r="D44" s="8">
        <v>870</v>
      </c>
      <c r="E44" s="9">
        <v>2</v>
      </c>
    </row>
    <row r="45" spans="1:5" x14ac:dyDescent="0.25">
      <c r="A45" s="7" t="s">
        <v>38</v>
      </c>
      <c r="B45" s="8">
        <v>1</v>
      </c>
      <c r="C45" s="9">
        <v>2.8</v>
      </c>
      <c r="D45" s="8">
        <v>870</v>
      </c>
      <c r="E45" s="9">
        <v>2</v>
      </c>
    </row>
    <row r="46" spans="1:5" x14ac:dyDescent="0.25">
      <c r="A46" s="7" t="s">
        <v>39</v>
      </c>
      <c r="B46" s="8">
        <v>2</v>
      </c>
      <c r="C46" s="9">
        <v>2.8</v>
      </c>
      <c r="D46" s="8">
        <v>870</v>
      </c>
      <c r="E46" s="9">
        <v>2</v>
      </c>
    </row>
    <row r="47" spans="1:5" x14ac:dyDescent="0.25">
      <c r="A47" s="7" t="s">
        <v>40</v>
      </c>
      <c r="B47" s="8">
        <v>1</v>
      </c>
      <c r="C47" s="9">
        <v>2.8</v>
      </c>
      <c r="D47" s="8">
        <v>870</v>
      </c>
      <c r="E47" s="9">
        <v>2</v>
      </c>
    </row>
    <row r="48" spans="1:5" x14ac:dyDescent="0.25">
      <c r="A48" s="7" t="s">
        <v>41</v>
      </c>
      <c r="B48" s="8">
        <v>1</v>
      </c>
      <c r="C48" s="9">
        <v>2.8</v>
      </c>
      <c r="D48" s="8">
        <v>870</v>
      </c>
      <c r="E48" s="9">
        <v>2</v>
      </c>
    </row>
    <row r="49" spans="1:5" x14ac:dyDescent="0.25">
      <c r="A49" s="7" t="s">
        <v>42</v>
      </c>
      <c r="B49" s="8">
        <v>2</v>
      </c>
      <c r="C49" s="9">
        <v>2.8</v>
      </c>
      <c r="D49" s="8">
        <v>870</v>
      </c>
      <c r="E49" s="9">
        <v>2</v>
      </c>
    </row>
    <row r="50" spans="1:5" x14ac:dyDescent="0.25">
      <c r="A50" s="7" t="s">
        <v>43</v>
      </c>
      <c r="B50" s="8">
        <v>1</v>
      </c>
      <c r="C50" s="9">
        <v>1.6</v>
      </c>
      <c r="D50" s="8">
        <v>620</v>
      </c>
      <c r="E50" s="9">
        <v>1</v>
      </c>
    </row>
    <row r="51" spans="1:5" x14ac:dyDescent="0.25">
      <c r="A51" s="7" t="s">
        <v>45</v>
      </c>
      <c r="B51" s="8">
        <v>1</v>
      </c>
      <c r="C51" s="9">
        <v>1.6</v>
      </c>
      <c r="D51" s="8">
        <v>620</v>
      </c>
      <c r="E51" s="9">
        <v>1</v>
      </c>
    </row>
    <row r="52" spans="1:5" x14ac:dyDescent="0.25">
      <c r="A52" s="7" t="s">
        <v>46</v>
      </c>
      <c r="B52" s="8">
        <v>1</v>
      </c>
      <c r="C52" s="9">
        <v>1.6</v>
      </c>
      <c r="D52" s="8">
        <v>620</v>
      </c>
      <c r="E52" s="9">
        <v>1</v>
      </c>
    </row>
    <row r="53" spans="1:5" x14ac:dyDescent="0.25">
      <c r="A53" s="7" t="s">
        <v>47</v>
      </c>
      <c r="B53" s="8">
        <v>1</v>
      </c>
      <c r="C53" s="9">
        <v>1.6</v>
      </c>
      <c r="D53" s="8">
        <v>620</v>
      </c>
      <c r="E53" s="9">
        <v>1</v>
      </c>
    </row>
    <row r="54" spans="1:5" x14ac:dyDescent="0.25">
      <c r="A54" s="7" t="s">
        <v>48</v>
      </c>
      <c r="B54" s="8">
        <v>1</v>
      </c>
      <c r="C54" s="9">
        <v>1.6</v>
      </c>
      <c r="D54" s="8">
        <v>620</v>
      </c>
      <c r="E54" s="9">
        <v>1</v>
      </c>
    </row>
    <row r="55" spans="1:5" x14ac:dyDescent="0.25">
      <c r="A55" s="7" t="s">
        <v>50</v>
      </c>
      <c r="B55" s="8">
        <v>2</v>
      </c>
      <c r="C55" s="9">
        <v>1.6</v>
      </c>
      <c r="D55" s="8">
        <v>620</v>
      </c>
      <c r="E55" s="9">
        <v>1</v>
      </c>
    </row>
    <row r="56" spans="1:5" x14ac:dyDescent="0.25">
      <c r="A56" s="7" t="s">
        <v>45</v>
      </c>
      <c r="B56" s="8">
        <v>2</v>
      </c>
      <c r="C56" s="9">
        <v>1.6</v>
      </c>
      <c r="D56" s="8">
        <v>620</v>
      </c>
      <c r="E56" s="9">
        <v>1</v>
      </c>
    </row>
    <row r="57" spans="1:5" x14ac:dyDescent="0.25">
      <c r="A57" s="7" t="s">
        <v>51</v>
      </c>
      <c r="B57" s="8">
        <v>1</v>
      </c>
      <c r="C57" s="9">
        <v>1.6</v>
      </c>
      <c r="D57" s="8">
        <v>620</v>
      </c>
      <c r="E57" s="9">
        <v>1</v>
      </c>
    </row>
    <row r="58" spans="1:5" x14ac:dyDescent="0.25">
      <c r="A58" s="7" t="s">
        <v>52</v>
      </c>
      <c r="B58" s="8">
        <v>1</v>
      </c>
      <c r="C58" s="9">
        <v>1.6</v>
      </c>
      <c r="D58" s="8">
        <v>620</v>
      </c>
      <c r="E58" s="9">
        <v>1</v>
      </c>
    </row>
    <row r="59" spans="1:5" x14ac:dyDescent="0.25">
      <c r="A59" s="7" t="s">
        <v>53</v>
      </c>
      <c r="B59" s="8">
        <v>1</v>
      </c>
      <c r="C59" s="9">
        <v>1.6</v>
      </c>
      <c r="D59" s="8">
        <v>620</v>
      </c>
      <c r="E59" s="9">
        <v>1</v>
      </c>
    </row>
    <row r="60" spans="1:5" x14ac:dyDescent="0.25">
      <c r="A60" s="7" t="s">
        <v>54</v>
      </c>
      <c r="B60" s="8">
        <v>1</v>
      </c>
      <c r="C60" s="9">
        <v>1.6</v>
      </c>
      <c r="D60" s="8">
        <v>620</v>
      </c>
      <c r="E60" s="9">
        <v>1</v>
      </c>
    </row>
    <row r="61" spans="1:5" x14ac:dyDescent="0.25">
      <c r="A61" s="7" t="s">
        <v>55</v>
      </c>
      <c r="B61" s="8">
        <v>1</v>
      </c>
      <c r="C61" s="9">
        <v>1.6</v>
      </c>
      <c r="D61" s="8">
        <v>620</v>
      </c>
      <c r="E61" s="9">
        <v>1</v>
      </c>
    </row>
    <row r="62" spans="1:5" x14ac:dyDescent="0.25">
      <c r="A62" s="7" t="s">
        <v>160</v>
      </c>
      <c r="B62" s="8">
        <v>1</v>
      </c>
      <c r="C62" s="9">
        <v>1.6</v>
      </c>
      <c r="D62" s="8">
        <v>620</v>
      </c>
      <c r="E62" s="9">
        <v>1</v>
      </c>
    </row>
    <row r="63" spans="1:5" x14ac:dyDescent="0.25">
      <c r="A63" s="7" t="s">
        <v>45</v>
      </c>
      <c r="B63" s="8">
        <v>2</v>
      </c>
      <c r="C63" s="9">
        <v>1.6</v>
      </c>
      <c r="D63" s="8">
        <v>620</v>
      </c>
      <c r="E63" s="9">
        <v>1</v>
      </c>
    </row>
    <row r="64" spans="1:5" x14ac:dyDescent="0.25">
      <c r="A64" s="7" t="s">
        <v>19</v>
      </c>
      <c r="B64" s="8">
        <v>1</v>
      </c>
      <c r="C64" s="9">
        <v>1.6</v>
      </c>
      <c r="D64" s="8">
        <v>620</v>
      </c>
      <c r="E64" s="9">
        <v>1</v>
      </c>
    </row>
    <row r="65" spans="1:5" x14ac:dyDescent="0.25">
      <c r="A65" s="7" t="s">
        <v>58</v>
      </c>
      <c r="B65" s="8">
        <v>1</v>
      </c>
      <c r="C65" s="9">
        <v>1.6</v>
      </c>
      <c r="D65" s="8">
        <v>620</v>
      </c>
      <c r="E65" s="9">
        <v>1</v>
      </c>
    </row>
    <row r="66" spans="1:5" x14ac:dyDescent="0.25">
      <c r="A66" s="7" t="s">
        <v>59</v>
      </c>
      <c r="B66" s="8">
        <v>1</v>
      </c>
      <c r="C66" s="9">
        <v>1.6</v>
      </c>
      <c r="D66" s="8">
        <v>620</v>
      </c>
      <c r="E66" s="9">
        <v>1</v>
      </c>
    </row>
    <row r="67" spans="1:5" x14ac:dyDescent="0.25">
      <c r="A67" s="7" t="s">
        <v>60</v>
      </c>
      <c r="B67" s="8">
        <v>1</v>
      </c>
      <c r="C67" s="9">
        <v>1.6</v>
      </c>
      <c r="D67" s="8">
        <v>620</v>
      </c>
      <c r="E67" s="9">
        <v>1</v>
      </c>
    </row>
    <row r="68" spans="1:5" x14ac:dyDescent="0.25">
      <c r="A68" s="7" t="s">
        <v>61</v>
      </c>
      <c r="B68" s="8">
        <v>1</v>
      </c>
      <c r="C68" s="9">
        <v>1.6</v>
      </c>
      <c r="D68" s="8">
        <v>620</v>
      </c>
      <c r="E68" s="9">
        <v>1</v>
      </c>
    </row>
    <row r="69" spans="1:5" x14ac:dyDescent="0.25">
      <c r="A69" s="7" t="s">
        <v>62</v>
      </c>
      <c r="B69" s="8">
        <v>2</v>
      </c>
      <c r="C69" s="9">
        <v>1.6</v>
      </c>
      <c r="D69" s="8">
        <v>620</v>
      </c>
      <c r="E69" s="9">
        <v>1</v>
      </c>
    </row>
    <row r="70" spans="1:5" x14ac:dyDescent="0.25">
      <c r="A70" s="7" t="s">
        <v>1</v>
      </c>
      <c r="B70" s="8">
        <v>1</v>
      </c>
      <c r="C70" s="9">
        <v>1.6</v>
      </c>
      <c r="D70" s="8">
        <v>620</v>
      </c>
      <c r="E70" s="9">
        <v>1</v>
      </c>
    </row>
    <row r="71" spans="1:5" x14ac:dyDescent="0.25">
      <c r="A71" s="7" t="s">
        <v>37</v>
      </c>
      <c r="B71" s="8">
        <v>1</v>
      </c>
      <c r="C71" s="9">
        <v>2.8</v>
      </c>
      <c r="D71" s="8">
        <v>870</v>
      </c>
      <c r="E71" s="9">
        <v>2</v>
      </c>
    </row>
    <row r="72" spans="1:5" x14ac:dyDescent="0.25">
      <c r="A72" s="7" t="s">
        <v>63</v>
      </c>
      <c r="B72" s="8">
        <v>1</v>
      </c>
      <c r="C72" s="9">
        <v>2.8</v>
      </c>
      <c r="D72" s="8">
        <v>870</v>
      </c>
      <c r="E72" s="9">
        <v>2</v>
      </c>
    </row>
    <row r="73" spans="1:5" x14ac:dyDescent="0.25">
      <c r="A73" s="7" t="s">
        <v>64</v>
      </c>
      <c r="B73" s="8">
        <v>2</v>
      </c>
      <c r="C73" s="9">
        <v>2.8</v>
      </c>
      <c r="D73" s="8">
        <v>870</v>
      </c>
      <c r="E73" s="9">
        <v>2</v>
      </c>
    </row>
    <row r="74" spans="1:5" x14ac:dyDescent="0.25">
      <c r="A74" s="7" t="s">
        <v>65</v>
      </c>
      <c r="B74" s="8">
        <v>1</v>
      </c>
      <c r="C74" s="9">
        <v>1.6</v>
      </c>
      <c r="D74" s="8">
        <v>620</v>
      </c>
      <c r="E74" s="9">
        <v>1</v>
      </c>
    </row>
    <row r="75" spans="1:5" x14ac:dyDescent="0.25">
      <c r="A75" s="7" t="s">
        <v>66</v>
      </c>
      <c r="B75" s="8">
        <v>1</v>
      </c>
      <c r="C75" s="9">
        <v>1.6</v>
      </c>
      <c r="D75" s="8">
        <v>620</v>
      </c>
      <c r="E75" s="9">
        <v>1</v>
      </c>
    </row>
    <row r="76" spans="1:5" x14ac:dyDescent="0.25">
      <c r="A76" s="7" t="s">
        <v>161</v>
      </c>
      <c r="B76" s="8">
        <v>1</v>
      </c>
      <c r="C76" s="9">
        <v>1.6</v>
      </c>
      <c r="D76" s="8">
        <v>620</v>
      </c>
      <c r="E76" s="9">
        <v>1</v>
      </c>
    </row>
    <row r="77" spans="1:5" x14ac:dyDescent="0.25">
      <c r="A77" s="7" t="s">
        <v>1</v>
      </c>
      <c r="B77" s="8">
        <v>2</v>
      </c>
      <c r="C77" s="9">
        <v>1.6</v>
      </c>
      <c r="D77" s="8">
        <v>620</v>
      </c>
      <c r="E77" s="9">
        <v>1</v>
      </c>
    </row>
    <row r="78" spans="1:5" x14ac:dyDescent="0.25">
      <c r="A78" s="7" t="s">
        <v>67</v>
      </c>
      <c r="B78" s="8">
        <v>1</v>
      </c>
      <c r="C78" s="9">
        <v>1.6</v>
      </c>
      <c r="D78" s="8">
        <v>620</v>
      </c>
      <c r="E78" s="9">
        <v>1</v>
      </c>
    </row>
    <row r="79" spans="1:5" x14ac:dyDescent="0.25">
      <c r="A79" s="7" t="s">
        <v>68</v>
      </c>
      <c r="B79" s="8">
        <v>1</v>
      </c>
      <c r="C79" s="9">
        <v>2.8</v>
      </c>
      <c r="D79" s="8">
        <v>870</v>
      </c>
      <c r="E79" s="9">
        <v>2</v>
      </c>
    </row>
    <row r="80" spans="1:5" x14ac:dyDescent="0.25">
      <c r="A80" s="7" t="s">
        <v>69</v>
      </c>
      <c r="B80" s="8">
        <v>2</v>
      </c>
      <c r="C80" s="9">
        <v>2.8</v>
      </c>
      <c r="D80" s="8">
        <v>870</v>
      </c>
      <c r="E80" s="9">
        <v>2</v>
      </c>
    </row>
    <row r="81" spans="1:10" x14ac:dyDescent="0.25">
      <c r="A81" s="7" t="s">
        <v>70</v>
      </c>
      <c r="B81" s="8">
        <v>1</v>
      </c>
      <c r="C81" s="9">
        <v>2.8</v>
      </c>
      <c r="D81" s="8">
        <v>870</v>
      </c>
      <c r="E81" s="9">
        <v>2</v>
      </c>
    </row>
    <row r="82" spans="1:10" x14ac:dyDescent="0.25">
      <c r="A82" s="7" t="s">
        <v>71</v>
      </c>
      <c r="B82" s="8">
        <v>2</v>
      </c>
      <c r="C82" s="9">
        <v>2.8</v>
      </c>
      <c r="D82" s="8">
        <v>870</v>
      </c>
      <c r="E82" s="9">
        <v>2</v>
      </c>
    </row>
    <row r="83" spans="1:10" x14ac:dyDescent="0.25">
      <c r="A83" s="7" t="s">
        <v>72</v>
      </c>
      <c r="B83" s="8">
        <v>2</v>
      </c>
      <c r="C83" s="9">
        <v>2.8</v>
      </c>
      <c r="D83" s="8">
        <v>870</v>
      </c>
      <c r="E83" s="9">
        <v>2</v>
      </c>
    </row>
    <row r="84" spans="1:10" x14ac:dyDescent="0.25">
      <c r="A84" s="7" t="s">
        <v>7</v>
      </c>
      <c r="B84" s="8">
        <v>1</v>
      </c>
      <c r="C84" s="9">
        <v>2.8</v>
      </c>
      <c r="D84" s="8">
        <v>870</v>
      </c>
      <c r="E84" s="9">
        <v>2</v>
      </c>
    </row>
    <row r="85" spans="1:10" x14ac:dyDescent="0.25">
      <c r="A85" s="7" t="s">
        <v>74</v>
      </c>
      <c r="B85" s="8">
        <v>2</v>
      </c>
      <c r="C85" s="9">
        <v>2.8</v>
      </c>
      <c r="D85" s="8">
        <v>870</v>
      </c>
      <c r="E85" s="9">
        <v>2</v>
      </c>
    </row>
    <row r="86" spans="1:10" x14ac:dyDescent="0.25">
      <c r="A86" s="7" t="s">
        <v>73</v>
      </c>
      <c r="B86" s="8">
        <v>1</v>
      </c>
      <c r="C86" s="9">
        <v>2.8</v>
      </c>
      <c r="D86" s="8">
        <v>870</v>
      </c>
      <c r="E86" s="9">
        <v>2</v>
      </c>
    </row>
    <row r="87" spans="1:10" x14ac:dyDescent="0.25">
      <c r="A87" s="7" t="s">
        <v>75</v>
      </c>
      <c r="B87" s="8">
        <v>1</v>
      </c>
      <c r="C87" s="9">
        <v>2.8</v>
      </c>
      <c r="D87" s="8">
        <v>870</v>
      </c>
      <c r="E87" s="9">
        <v>2</v>
      </c>
    </row>
    <row r="88" spans="1:10" x14ac:dyDescent="0.25">
      <c r="A88" s="7" t="s">
        <v>66</v>
      </c>
      <c r="B88" s="8">
        <v>2</v>
      </c>
      <c r="C88" s="9">
        <v>2.8</v>
      </c>
      <c r="D88" s="8">
        <v>870</v>
      </c>
      <c r="E88" s="9">
        <v>2</v>
      </c>
    </row>
    <row r="89" spans="1:10" x14ac:dyDescent="0.25">
      <c r="A89" s="7" t="s">
        <v>76</v>
      </c>
      <c r="B89" s="8">
        <v>1</v>
      </c>
      <c r="C89" s="9">
        <v>2.8</v>
      </c>
      <c r="D89" s="8">
        <v>870</v>
      </c>
      <c r="E89" s="9">
        <v>2</v>
      </c>
    </row>
    <row r="90" spans="1:10" x14ac:dyDescent="0.25">
      <c r="A90" s="7" t="s">
        <v>77</v>
      </c>
      <c r="B90" s="8">
        <v>3</v>
      </c>
      <c r="C90" s="9">
        <v>2.8</v>
      </c>
      <c r="D90" s="8">
        <v>870</v>
      </c>
      <c r="E90" s="9">
        <v>2</v>
      </c>
    </row>
    <row r="91" spans="1:10" x14ac:dyDescent="0.25">
      <c r="A91" s="7" t="s">
        <v>68</v>
      </c>
      <c r="B91" s="8">
        <v>1</v>
      </c>
      <c r="C91" s="9">
        <v>2.8</v>
      </c>
      <c r="D91" s="8">
        <v>870</v>
      </c>
      <c r="E91" s="9">
        <v>2</v>
      </c>
    </row>
    <row r="92" spans="1:10" x14ac:dyDescent="0.25">
      <c r="A92" s="7" t="s">
        <v>12</v>
      </c>
      <c r="B92" s="8">
        <v>2</v>
      </c>
      <c r="C92" s="9">
        <v>2.8</v>
      </c>
      <c r="D92" s="8">
        <v>870</v>
      </c>
      <c r="E92" s="9">
        <v>2</v>
      </c>
    </row>
    <row r="93" spans="1:10" x14ac:dyDescent="0.25">
      <c r="A93" s="7" t="s">
        <v>78</v>
      </c>
      <c r="B93" s="8">
        <v>2</v>
      </c>
      <c r="C93" s="9">
        <v>2.8</v>
      </c>
      <c r="D93" s="8">
        <v>870</v>
      </c>
      <c r="E93" s="9">
        <v>2</v>
      </c>
    </row>
    <row r="94" spans="1:10" x14ac:dyDescent="0.25">
      <c r="A94" s="7" t="s">
        <v>158</v>
      </c>
      <c r="B94" s="8">
        <v>2</v>
      </c>
      <c r="C94" s="9">
        <v>2.8</v>
      </c>
      <c r="D94" s="8">
        <v>870</v>
      </c>
      <c r="E94" s="9">
        <v>2</v>
      </c>
      <c r="F94" s="1" t="s">
        <v>203</v>
      </c>
      <c r="G94" s="21" t="s">
        <v>204</v>
      </c>
      <c r="H94" s="1" t="s">
        <v>205</v>
      </c>
      <c r="I94" s="15" t="s">
        <v>195</v>
      </c>
      <c r="J94" s="25" t="s">
        <v>206</v>
      </c>
    </row>
    <row r="95" spans="1:10" x14ac:dyDescent="0.25">
      <c r="A95" s="4" t="s">
        <v>162</v>
      </c>
      <c r="B95" s="5">
        <v>1</v>
      </c>
      <c r="C95" s="6">
        <v>1</v>
      </c>
      <c r="D95" s="5">
        <v>391</v>
      </c>
      <c r="E95" s="6">
        <v>0.5</v>
      </c>
      <c r="F95" s="20">
        <f t="shared" ref="F95:F158" si="0">((($F$193/2)*(B95/$B$191)))+((($F$193/2)*(D95/$D$191)))-((($F$193/2)*(B95/$B$189)))-((($F$193/2)*(D95/$D$189)))</f>
        <v>13.524226609015505</v>
      </c>
      <c r="G95" s="22">
        <f t="shared" ref="G95:G158" si="1">F95*$F$196/$F$193</f>
        <v>7.131263915140293</v>
      </c>
      <c r="H95" s="23">
        <f>F95+G95</f>
        <v>20.655490524155798</v>
      </c>
      <c r="I95" s="33"/>
      <c r="J95" s="26">
        <f t="shared" ref="J95:J158" si="2">($F$199/2)*((B95/$B$189)+(D95/$D$189))</f>
        <v>5.7744122252498888</v>
      </c>
    </row>
    <row r="96" spans="1:10" x14ac:dyDescent="0.25">
      <c r="A96" s="4" t="s">
        <v>79</v>
      </c>
      <c r="B96" s="5">
        <v>1</v>
      </c>
      <c r="C96" s="6">
        <v>1.6</v>
      </c>
      <c r="D96" s="5">
        <v>630</v>
      </c>
      <c r="E96" s="6">
        <v>1</v>
      </c>
      <c r="F96" s="20">
        <f t="shared" si="0"/>
        <v>17.037465375688114</v>
      </c>
      <c r="G96" s="22">
        <f t="shared" si="1"/>
        <v>8.9837789288522796</v>
      </c>
      <c r="H96" s="23">
        <f t="shared" ref="H96:H159" si="3">F96+G96</f>
        <v>26.021244304540396</v>
      </c>
      <c r="I96" s="33"/>
      <c r="J96" s="26">
        <f t="shared" si="2"/>
        <v>7.3341130026861574</v>
      </c>
    </row>
    <row r="97" spans="1:10" x14ac:dyDescent="0.25">
      <c r="A97" s="4" t="s">
        <v>150</v>
      </c>
      <c r="B97" s="5">
        <v>1</v>
      </c>
      <c r="C97" s="6">
        <v>1.6</v>
      </c>
      <c r="D97" s="5">
        <v>694</v>
      </c>
      <c r="E97" s="6">
        <v>1</v>
      </c>
      <c r="F97" s="20">
        <f t="shared" si="0"/>
        <v>17.978248978479115</v>
      </c>
      <c r="G97" s="22">
        <f t="shared" si="1"/>
        <v>9.4798498948672094</v>
      </c>
      <c r="H97" s="23">
        <f t="shared" si="3"/>
        <v>27.458098873346323</v>
      </c>
      <c r="I97" s="33"/>
      <c r="J97" s="26">
        <f t="shared" si="2"/>
        <v>7.7517734619159544</v>
      </c>
    </row>
    <row r="98" spans="1:10" x14ac:dyDescent="0.25">
      <c r="A98" s="4" t="s">
        <v>80</v>
      </c>
      <c r="B98" s="5">
        <v>2</v>
      </c>
      <c r="C98" s="6">
        <v>1.6</v>
      </c>
      <c r="D98" s="5">
        <v>694</v>
      </c>
      <c r="E98" s="6">
        <v>1</v>
      </c>
      <c r="F98" s="20">
        <f t="shared" si="0"/>
        <v>25.7548757641934</v>
      </c>
      <c r="G98" s="22">
        <f t="shared" si="1"/>
        <v>13.580430252010068</v>
      </c>
      <c r="H98" s="23">
        <f t="shared" si="3"/>
        <v>39.335306016203468</v>
      </c>
      <c r="I98" s="33"/>
      <c r="J98" s="26">
        <f t="shared" si="2"/>
        <v>10.97454131905881</v>
      </c>
    </row>
    <row r="99" spans="1:10" x14ac:dyDescent="0.25">
      <c r="A99" s="4" t="s">
        <v>81</v>
      </c>
      <c r="B99" s="5">
        <v>2</v>
      </c>
      <c r="C99" s="6">
        <v>1.6</v>
      </c>
      <c r="D99" s="5">
        <v>694</v>
      </c>
      <c r="E99" s="6">
        <v>1</v>
      </c>
      <c r="F99" s="20">
        <f t="shared" si="0"/>
        <v>25.7548757641934</v>
      </c>
      <c r="G99" s="22">
        <f t="shared" si="1"/>
        <v>13.580430252010068</v>
      </c>
      <c r="H99" s="23">
        <f t="shared" si="3"/>
        <v>39.335306016203468</v>
      </c>
      <c r="I99" s="33"/>
      <c r="J99" s="26">
        <f t="shared" si="2"/>
        <v>10.97454131905881</v>
      </c>
    </row>
    <row r="100" spans="1:10" x14ac:dyDescent="0.25">
      <c r="A100" s="4" t="s">
        <v>82</v>
      </c>
      <c r="B100" s="5">
        <v>2</v>
      </c>
      <c r="C100" s="6">
        <v>1.6</v>
      </c>
      <c r="D100" s="5">
        <v>694</v>
      </c>
      <c r="E100" s="6">
        <v>1</v>
      </c>
      <c r="F100" s="20">
        <f t="shared" si="0"/>
        <v>25.7548757641934</v>
      </c>
      <c r="G100" s="22">
        <f t="shared" si="1"/>
        <v>13.580430252010068</v>
      </c>
      <c r="H100" s="23">
        <f t="shared" si="3"/>
        <v>39.335306016203468</v>
      </c>
      <c r="I100" s="33"/>
      <c r="J100" s="26">
        <f t="shared" si="2"/>
        <v>10.97454131905881</v>
      </c>
    </row>
    <row r="101" spans="1:10" x14ac:dyDescent="0.25">
      <c r="A101" s="4" t="s">
        <v>41</v>
      </c>
      <c r="B101" s="5">
        <v>1</v>
      </c>
      <c r="C101" s="6">
        <v>1.6</v>
      </c>
      <c r="D101" s="5">
        <v>630</v>
      </c>
      <c r="E101" s="6">
        <v>1</v>
      </c>
      <c r="F101" s="20">
        <f t="shared" si="0"/>
        <v>17.037465375688114</v>
      </c>
      <c r="G101" s="22">
        <f t="shared" si="1"/>
        <v>8.9837789288522796</v>
      </c>
      <c r="H101" s="23">
        <f t="shared" si="3"/>
        <v>26.021244304540396</v>
      </c>
      <c r="I101" s="33"/>
      <c r="J101" s="26">
        <f t="shared" si="2"/>
        <v>7.3341130026861574</v>
      </c>
    </row>
    <row r="102" spans="1:10" x14ac:dyDescent="0.25">
      <c r="A102" s="4" t="s">
        <v>83</v>
      </c>
      <c r="B102" s="5">
        <v>1</v>
      </c>
      <c r="C102" s="6">
        <v>1</v>
      </c>
      <c r="D102" s="5">
        <v>391</v>
      </c>
      <c r="E102" s="6">
        <v>0.5</v>
      </c>
      <c r="F102" s="20">
        <f t="shared" si="0"/>
        <v>13.524226609015505</v>
      </c>
      <c r="G102" s="22">
        <f t="shared" si="1"/>
        <v>7.131263915140293</v>
      </c>
      <c r="H102" s="23">
        <f t="shared" si="3"/>
        <v>20.655490524155798</v>
      </c>
      <c r="I102" s="33"/>
      <c r="J102" s="26">
        <f t="shared" si="2"/>
        <v>5.7744122252498888</v>
      </c>
    </row>
    <row r="103" spans="1:10" x14ac:dyDescent="0.25">
      <c r="A103" s="4" t="s">
        <v>151</v>
      </c>
      <c r="B103" s="5">
        <v>2</v>
      </c>
      <c r="C103" s="6">
        <v>1</v>
      </c>
      <c r="D103" s="5">
        <v>391</v>
      </c>
      <c r="E103" s="6">
        <v>0.5</v>
      </c>
      <c r="F103" s="20">
        <f t="shared" si="0"/>
        <v>21.300853394729799</v>
      </c>
      <c r="G103" s="22">
        <f t="shared" si="1"/>
        <v>11.231844272283155</v>
      </c>
      <c r="H103" s="23">
        <f t="shared" si="3"/>
        <v>32.532697667012954</v>
      </c>
      <c r="I103" s="33"/>
      <c r="J103" s="26">
        <f t="shared" si="2"/>
        <v>8.997180082392747</v>
      </c>
    </row>
    <row r="104" spans="1:10" x14ac:dyDescent="0.25">
      <c r="A104" s="4" t="s">
        <v>84</v>
      </c>
      <c r="B104" s="5">
        <v>2</v>
      </c>
      <c r="C104" s="6">
        <v>1.6</v>
      </c>
      <c r="D104" s="5">
        <v>630</v>
      </c>
      <c r="E104" s="6">
        <v>1</v>
      </c>
      <c r="F104" s="20">
        <f t="shared" si="0"/>
        <v>24.814092161402399</v>
      </c>
      <c r="G104" s="22">
        <f t="shared" si="1"/>
        <v>13.084359285995138</v>
      </c>
      <c r="H104" s="23">
        <f t="shared" si="3"/>
        <v>37.898451447397534</v>
      </c>
      <c r="I104" s="33"/>
      <c r="J104" s="26">
        <f t="shared" si="2"/>
        <v>10.556880859829016</v>
      </c>
    </row>
    <row r="105" spans="1:10" x14ac:dyDescent="0.25">
      <c r="A105" s="4" t="s">
        <v>68</v>
      </c>
      <c r="B105" s="5">
        <v>2</v>
      </c>
      <c r="C105" s="6">
        <v>1.6</v>
      </c>
      <c r="D105" s="5">
        <v>630</v>
      </c>
      <c r="E105" s="6">
        <v>1</v>
      </c>
      <c r="F105" s="20">
        <f t="shared" si="0"/>
        <v>24.814092161402399</v>
      </c>
      <c r="G105" s="22">
        <f t="shared" si="1"/>
        <v>13.084359285995138</v>
      </c>
      <c r="H105" s="23">
        <f t="shared" si="3"/>
        <v>37.898451447397534</v>
      </c>
      <c r="I105" s="33"/>
      <c r="J105" s="26">
        <f t="shared" si="2"/>
        <v>10.556880859829016</v>
      </c>
    </row>
    <row r="106" spans="1:10" x14ac:dyDescent="0.25">
      <c r="A106" s="4" t="s">
        <v>162</v>
      </c>
      <c r="B106" s="5">
        <v>2</v>
      </c>
      <c r="C106" s="6">
        <v>1.6</v>
      </c>
      <c r="D106" s="5">
        <v>630</v>
      </c>
      <c r="E106" s="6">
        <v>1</v>
      </c>
      <c r="F106" s="20">
        <f t="shared" si="0"/>
        <v>24.814092161402399</v>
      </c>
      <c r="G106" s="22">
        <f t="shared" si="1"/>
        <v>13.084359285995138</v>
      </c>
      <c r="H106" s="23">
        <f t="shared" si="3"/>
        <v>37.898451447397534</v>
      </c>
      <c r="I106" s="33"/>
      <c r="J106" s="26">
        <f t="shared" si="2"/>
        <v>10.556880859829016</v>
      </c>
    </row>
    <row r="107" spans="1:10" x14ac:dyDescent="0.25">
      <c r="A107" s="4" t="s">
        <v>161</v>
      </c>
      <c r="B107" s="5">
        <v>1</v>
      </c>
      <c r="C107" s="6">
        <v>1</v>
      </c>
      <c r="D107" s="5">
        <v>391</v>
      </c>
      <c r="E107" s="6">
        <v>0.5</v>
      </c>
      <c r="F107" s="20">
        <f t="shared" si="0"/>
        <v>13.524226609015505</v>
      </c>
      <c r="G107" s="22">
        <f t="shared" si="1"/>
        <v>7.131263915140293</v>
      </c>
      <c r="H107" s="23">
        <f t="shared" si="3"/>
        <v>20.655490524155798</v>
      </c>
      <c r="I107" s="33"/>
      <c r="J107" s="26">
        <f t="shared" si="2"/>
        <v>5.7744122252498888</v>
      </c>
    </row>
    <row r="108" spans="1:10" x14ac:dyDescent="0.25">
      <c r="A108" s="4" t="s">
        <v>85</v>
      </c>
      <c r="B108" s="5">
        <v>1</v>
      </c>
      <c r="C108" s="6">
        <v>1</v>
      </c>
      <c r="D108" s="5">
        <v>391</v>
      </c>
      <c r="E108" s="6">
        <v>0.5</v>
      </c>
      <c r="F108" s="20">
        <f t="shared" si="0"/>
        <v>13.524226609015505</v>
      </c>
      <c r="G108" s="22">
        <f t="shared" si="1"/>
        <v>7.131263915140293</v>
      </c>
      <c r="H108" s="23">
        <f t="shared" si="3"/>
        <v>20.655490524155798</v>
      </c>
      <c r="I108" s="33"/>
      <c r="J108" s="26">
        <f t="shared" si="2"/>
        <v>5.7744122252498888</v>
      </c>
    </row>
    <row r="109" spans="1:10" x14ac:dyDescent="0.25">
      <c r="A109" s="4" t="s">
        <v>86</v>
      </c>
      <c r="B109" s="5">
        <v>1</v>
      </c>
      <c r="C109" s="6">
        <v>1.6</v>
      </c>
      <c r="D109" s="5">
        <v>630</v>
      </c>
      <c r="E109" s="6">
        <v>1</v>
      </c>
      <c r="F109" s="20">
        <f t="shared" si="0"/>
        <v>17.037465375688114</v>
      </c>
      <c r="G109" s="22">
        <f t="shared" si="1"/>
        <v>8.9837789288522796</v>
      </c>
      <c r="H109" s="23">
        <f t="shared" si="3"/>
        <v>26.021244304540396</v>
      </c>
      <c r="I109" s="33"/>
      <c r="J109" s="26">
        <f t="shared" si="2"/>
        <v>7.3341130026861574</v>
      </c>
    </row>
    <row r="110" spans="1:10" x14ac:dyDescent="0.25">
      <c r="A110" s="4" t="s">
        <v>87</v>
      </c>
      <c r="B110" s="5">
        <v>2</v>
      </c>
      <c r="C110" s="6">
        <v>1.6</v>
      </c>
      <c r="D110" s="5">
        <v>630</v>
      </c>
      <c r="E110" s="6">
        <v>1</v>
      </c>
      <c r="F110" s="20">
        <f t="shared" si="0"/>
        <v>24.814092161402399</v>
      </c>
      <c r="G110" s="22">
        <f t="shared" si="1"/>
        <v>13.084359285995138</v>
      </c>
      <c r="H110" s="23">
        <f t="shared" si="3"/>
        <v>37.898451447397534</v>
      </c>
      <c r="I110" s="33"/>
      <c r="J110" s="26">
        <f t="shared" si="2"/>
        <v>10.556880859829016</v>
      </c>
    </row>
    <row r="111" spans="1:10" x14ac:dyDescent="0.25">
      <c r="A111" s="4" t="s">
        <v>88</v>
      </c>
      <c r="B111" s="5">
        <v>1</v>
      </c>
      <c r="C111" s="6">
        <v>1.6</v>
      </c>
      <c r="D111" s="5">
        <v>630</v>
      </c>
      <c r="E111" s="6">
        <v>1</v>
      </c>
      <c r="F111" s="20">
        <f t="shared" si="0"/>
        <v>17.037465375688114</v>
      </c>
      <c r="G111" s="22">
        <f t="shared" si="1"/>
        <v>8.9837789288522796</v>
      </c>
      <c r="H111" s="23">
        <f t="shared" si="3"/>
        <v>26.021244304540396</v>
      </c>
      <c r="I111" s="33"/>
      <c r="J111" s="26">
        <f t="shared" si="2"/>
        <v>7.3341130026861574</v>
      </c>
    </row>
    <row r="112" spans="1:10" x14ac:dyDescent="0.25">
      <c r="A112" s="4" t="s">
        <v>150</v>
      </c>
      <c r="B112" s="5">
        <v>1</v>
      </c>
      <c r="C112" s="6">
        <v>1</v>
      </c>
      <c r="D112" s="5">
        <v>391</v>
      </c>
      <c r="E112" s="6">
        <v>0.5</v>
      </c>
      <c r="F112" s="20">
        <f t="shared" si="0"/>
        <v>13.524226609015505</v>
      </c>
      <c r="G112" s="22">
        <f t="shared" si="1"/>
        <v>7.131263915140293</v>
      </c>
      <c r="H112" s="23">
        <f t="shared" si="3"/>
        <v>20.655490524155798</v>
      </c>
      <c r="I112" s="33"/>
      <c r="J112" s="26">
        <f t="shared" si="2"/>
        <v>5.7744122252498888</v>
      </c>
    </row>
    <row r="113" spans="1:10" x14ac:dyDescent="0.25">
      <c r="A113" s="4" t="s">
        <v>152</v>
      </c>
      <c r="B113" s="5">
        <v>1</v>
      </c>
      <c r="C113" s="6">
        <v>1</v>
      </c>
      <c r="D113" s="5">
        <v>391</v>
      </c>
      <c r="E113" s="6">
        <v>0.5</v>
      </c>
      <c r="F113" s="20">
        <f t="shared" si="0"/>
        <v>13.524226609015505</v>
      </c>
      <c r="G113" s="22">
        <f t="shared" si="1"/>
        <v>7.131263915140293</v>
      </c>
      <c r="H113" s="23">
        <f t="shared" si="3"/>
        <v>20.655490524155798</v>
      </c>
      <c r="I113" s="33"/>
      <c r="J113" s="26">
        <f t="shared" si="2"/>
        <v>5.7744122252498888</v>
      </c>
    </row>
    <row r="114" spans="1:10" x14ac:dyDescent="0.25">
      <c r="A114" s="4" t="s">
        <v>89</v>
      </c>
      <c r="B114" s="5">
        <v>1</v>
      </c>
      <c r="C114" s="6">
        <v>1.6</v>
      </c>
      <c r="D114" s="5">
        <v>630</v>
      </c>
      <c r="E114" s="6">
        <v>1</v>
      </c>
      <c r="F114" s="20">
        <f t="shared" si="0"/>
        <v>17.037465375688114</v>
      </c>
      <c r="G114" s="22">
        <f t="shared" si="1"/>
        <v>8.9837789288522796</v>
      </c>
      <c r="H114" s="23">
        <f t="shared" si="3"/>
        <v>26.021244304540396</v>
      </c>
      <c r="I114" s="33"/>
      <c r="J114" s="26">
        <f t="shared" si="2"/>
        <v>7.3341130026861574</v>
      </c>
    </row>
    <row r="115" spans="1:10" x14ac:dyDescent="0.25">
      <c r="A115" s="4" t="s">
        <v>90</v>
      </c>
      <c r="B115" s="5">
        <v>1</v>
      </c>
      <c r="C115" s="6">
        <v>1.6</v>
      </c>
      <c r="D115" s="5">
        <v>694</v>
      </c>
      <c r="E115" s="6">
        <v>1</v>
      </c>
      <c r="F115" s="20">
        <f t="shared" si="0"/>
        <v>17.978248978479115</v>
      </c>
      <c r="G115" s="22">
        <f t="shared" si="1"/>
        <v>9.4798498948672094</v>
      </c>
      <c r="H115" s="23">
        <f t="shared" si="3"/>
        <v>27.458098873346323</v>
      </c>
      <c r="I115" s="33"/>
      <c r="J115" s="26">
        <f t="shared" si="2"/>
        <v>7.7517734619159544</v>
      </c>
    </row>
    <row r="116" spans="1:10" x14ac:dyDescent="0.25">
      <c r="A116" s="4" t="s">
        <v>91</v>
      </c>
      <c r="B116" s="5">
        <v>1</v>
      </c>
      <c r="C116" s="6">
        <v>1.6</v>
      </c>
      <c r="D116" s="5">
        <v>694</v>
      </c>
      <c r="E116" s="6">
        <v>1</v>
      </c>
      <c r="F116" s="20">
        <f t="shared" si="0"/>
        <v>17.978248978479115</v>
      </c>
      <c r="G116" s="22">
        <f t="shared" si="1"/>
        <v>9.4798498948672094</v>
      </c>
      <c r="H116" s="23">
        <f t="shared" si="3"/>
        <v>27.458098873346323</v>
      </c>
      <c r="I116" s="33"/>
      <c r="J116" s="26">
        <f t="shared" si="2"/>
        <v>7.7517734619159544</v>
      </c>
    </row>
    <row r="117" spans="1:10" x14ac:dyDescent="0.25">
      <c r="A117" s="4" t="s">
        <v>92</v>
      </c>
      <c r="B117" s="5">
        <v>1</v>
      </c>
      <c r="C117" s="6">
        <v>1.6</v>
      </c>
      <c r="D117" s="5">
        <v>694</v>
      </c>
      <c r="E117" s="6">
        <v>1</v>
      </c>
      <c r="F117" s="20">
        <f t="shared" si="0"/>
        <v>17.978248978479115</v>
      </c>
      <c r="G117" s="22">
        <f t="shared" si="1"/>
        <v>9.4798498948672094</v>
      </c>
      <c r="H117" s="23">
        <f t="shared" si="3"/>
        <v>27.458098873346323</v>
      </c>
      <c r="I117" s="33"/>
      <c r="J117" s="26">
        <f t="shared" si="2"/>
        <v>7.7517734619159544</v>
      </c>
    </row>
    <row r="118" spans="1:10" x14ac:dyDescent="0.25">
      <c r="A118" s="4" t="s">
        <v>93</v>
      </c>
      <c r="B118" s="5">
        <v>1</v>
      </c>
      <c r="C118" s="6">
        <v>1.6</v>
      </c>
      <c r="D118" s="5">
        <v>694</v>
      </c>
      <c r="E118" s="6">
        <v>1</v>
      </c>
      <c r="F118" s="20">
        <f t="shared" si="0"/>
        <v>17.978248978479115</v>
      </c>
      <c r="G118" s="22">
        <f t="shared" si="1"/>
        <v>9.4798498948672094</v>
      </c>
      <c r="H118" s="23">
        <f t="shared" si="3"/>
        <v>27.458098873346323</v>
      </c>
      <c r="I118" s="33"/>
      <c r="J118" s="26">
        <f t="shared" si="2"/>
        <v>7.7517734619159544</v>
      </c>
    </row>
    <row r="119" spans="1:10" x14ac:dyDescent="0.25">
      <c r="A119" s="4" t="s">
        <v>151</v>
      </c>
      <c r="B119" s="5">
        <v>1</v>
      </c>
      <c r="C119" s="6">
        <v>1</v>
      </c>
      <c r="D119" s="5">
        <v>391</v>
      </c>
      <c r="E119" s="6">
        <v>0.5</v>
      </c>
      <c r="F119" s="20">
        <f t="shared" si="0"/>
        <v>13.524226609015505</v>
      </c>
      <c r="G119" s="22">
        <f t="shared" si="1"/>
        <v>7.131263915140293</v>
      </c>
      <c r="H119" s="23">
        <f t="shared" si="3"/>
        <v>20.655490524155798</v>
      </c>
      <c r="I119" s="33"/>
      <c r="J119" s="26">
        <f t="shared" si="2"/>
        <v>5.7744122252498888</v>
      </c>
    </row>
    <row r="120" spans="1:10" x14ac:dyDescent="0.25">
      <c r="A120" s="4" t="s">
        <v>94</v>
      </c>
      <c r="B120" s="5">
        <v>2</v>
      </c>
      <c r="C120" s="6">
        <v>1.6</v>
      </c>
      <c r="D120" s="5">
        <v>630</v>
      </c>
      <c r="E120" s="6">
        <v>1</v>
      </c>
      <c r="F120" s="20">
        <f t="shared" si="0"/>
        <v>24.814092161402399</v>
      </c>
      <c r="G120" s="22">
        <f t="shared" si="1"/>
        <v>13.084359285995138</v>
      </c>
      <c r="H120" s="23">
        <f t="shared" si="3"/>
        <v>37.898451447397534</v>
      </c>
      <c r="I120" s="33"/>
      <c r="J120" s="26">
        <f t="shared" si="2"/>
        <v>10.556880859829016</v>
      </c>
    </row>
    <row r="121" spans="1:10" x14ac:dyDescent="0.25">
      <c r="A121" s="4" t="s">
        <v>95</v>
      </c>
      <c r="B121" s="5">
        <v>1</v>
      </c>
      <c r="C121" s="6">
        <v>1.6</v>
      </c>
      <c r="D121" s="5">
        <v>694</v>
      </c>
      <c r="E121" s="6">
        <v>1</v>
      </c>
      <c r="F121" s="20">
        <f t="shared" si="0"/>
        <v>17.978248978479115</v>
      </c>
      <c r="G121" s="22">
        <f t="shared" si="1"/>
        <v>9.4798498948672094</v>
      </c>
      <c r="H121" s="23">
        <f t="shared" si="3"/>
        <v>27.458098873346323</v>
      </c>
      <c r="I121" s="33"/>
      <c r="J121" s="26">
        <f t="shared" si="2"/>
        <v>7.7517734619159544</v>
      </c>
    </row>
    <row r="122" spans="1:10" x14ac:dyDescent="0.25">
      <c r="A122" s="4" t="s">
        <v>96</v>
      </c>
      <c r="B122" s="5">
        <v>1</v>
      </c>
      <c r="C122" s="6">
        <v>1.6</v>
      </c>
      <c r="D122" s="5">
        <v>694</v>
      </c>
      <c r="E122" s="6">
        <v>1</v>
      </c>
      <c r="F122" s="20">
        <f t="shared" si="0"/>
        <v>17.978248978479115</v>
      </c>
      <c r="G122" s="22">
        <f t="shared" si="1"/>
        <v>9.4798498948672094</v>
      </c>
      <c r="H122" s="23">
        <f t="shared" si="3"/>
        <v>27.458098873346323</v>
      </c>
      <c r="I122" s="33"/>
      <c r="J122" s="26">
        <f t="shared" si="2"/>
        <v>7.7517734619159544</v>
      </c>
    </row>
    <row r="123" spans="1:10" x14ac:dyDescent="0.25">
      <c r="A123" s="4" t="s">
        <v>97</v>
      </c>
      <c r="B123" s="5">
        <v>1</v>
      </c>
      <c r="C123" s="6">
        <v>1.6</v>
      </c>
      <c r="D123" s="5">
        <v>694</v>
      </c>
      <c r="E123" s="6">
        <v>1</v>
      </c>
      <c r="F123" s="20">
        <f t="shared" si="0"/>
        <v>17.978248978479115</v>
      </c>
      <c r="G123" s="22">
        <f t="shared" si="1"/>
        <v>9.4798498948672094</v>
      </c>
      <c r="H123" s="23">
        <f t="shared" si="3"/>
        <v>27.458098873346323</v>
      </c>
      <c r="I123" s="33"/>
      <c r="J123" s="26">
        <f t="shared" si="2"/>
        <v>7.7517734619159544</v>
      </c>
    </row>
    <row r="124" spans="1:10" x14ac:dyDescent="0.25">
      <c r="A124" s="4" t="s">
        <v>98</v>
      </c>
      <c r="B124" s="5">
        <v>1</v>
      </c>
      <c r="C124" s="6">
        <v>1.6</v>
      </c>
      <c r="D124" s="5">
        <v>694</v>
      </c>
      <c r="E124" s="6">
        <v>1</v>
      </c>
      <c r="F124" s="20">
        <f t="shared" si="0"/>
        <v>17.978248978479115</v>
      </c>
      <c r="G124" s="22">
        <f t="shared" si="1"/>
        <v>9.4798498948672094</v>
      </c>
      <c r="H124" s="23">
        <f t="shared" si="3"/>
        <v>27.458098873346323</v>
      </c>
      <c r="I124" s="33"/>
      <c r="J124" s="26">
        <f t="shared" si="2"/>
        <v>7.7517734619159544</v>
      </c>
    </row>
    <row r="125" spans="1:10" x14ac:dyDescent="0.25">
      <c r="A125" s="4" t="s">
        <v>99</v>
      </c>
      <c r="B125" s="5">
        <v>1</v>
      </c>
      <c r="C125" s="6">
        <v>1.6</v>
      </c>
      <c r="D125" s="5">
        <v>630</v>
      </c>
      <c r="E125" s="6">
        <v>1</v>
      </c>
      <c r="F125" s="20">
        <f t="shared" si="0"/>
        <v>17.037465375688114</v>
      </c>
      <c r="G125" s="22">
        <f t="shared" si="1"/>
        <v>8.9837789288522796</v>
      </c>
      <c r="H125" s="23">
        <f t="shared" si="3"/>
        <v>26.021244304540396</v>
      </c>
      <c r="I125" s="33"/>
      <c r="J125" s="26">
        <f t="shared" si="2"/>
        <v>7.3341130026861574</v>
      </c>
    </row>
    <row r="126" spans="1:10" x14ac:dyDescent="0.25">
      <c r="A126" s="4" t="s">
        <v>100</v>
      </c>
      <c r="B126" s="5">
        <v>2</v>
      </c>
      <c r="C126" s="6">
        <v>1</v>
      </c>
      <c r="D126" s="5">
        <v>391</v>
      </c>
      <c r="E126" s="6">
        <v>0.5</v>
      </c>
      <c r="F126" s="20">
        <f t="shared" si="0"/>
        <v>21.300853394729799</v>
      </c>
      <c r="G126" s="22">
        <f t="shared" si="1"/>
        <v>11.231844272283155</v>
      </c>
      <c r="H126" s="23">
        <f t="shared" si="3"/>
        <v>32.532697667012954</v>
      </c>
      <c r="I126" s="33"/>
      <c r="J126" s="26">
        <f t="shared" si="2"/>
        <v>8.997180082392747</v>
      </c>
    </row>
    <row r="127" spans="1:10" x14ac:dyDescent="0.25">
      <c r="A127" s="4" t="s">
        <v>101</v>
      </c>
      <c r="B127" s="5">
        <v>1</v>
      </c>
      <c r="C127" s="6">
        <v>1</v>
      </c>
      <c r="D127" s="5">
        <v>391</v>
      </c>
      <c r="E127" s="6">
        <v>0.5</v>
      </c>
      <c r="F127" s="20">
        <f t="shared" si="0"/>
        <v>13.524226609015505</v>
      </c>
      <c r="G127" s="22">
        <f t="shared" si="1"/>
        <v>7.131263915140293</v>
      </c>
      <c r="H127" s="23">
        <f t="shared" si="3"/>
        <v>20.655490524155798</v>
      </c>
      <c r="I127" s="33"/>
      <c r="J127" s="26">
        <f t="shared" si="2"/>
        <v>5.7744122252498888</v>
      </c>
    </row>
    <row r="128" spans="1:10" x14ac:dyDescent="0.25">
      <c r="A128" s="4" t="s">
        <v>102</v>
      </c>
      <c r="B128" s="5">
        <v>1</v>
      </c>
      <c r="C128" s="6">
        <v>1.6</v>
      </c>
      <c r="D128" s="5">
        <v>630</v>
      </c>
      <c r="E128" s="6">
        <v>1</v>
      </c>
      <c r="F128" s="20">
        <f t="shared" si="0"/>
        <v>17.037465375688114</v>
      </c>
      <c r="G128" s="22">
        <f t="shared" si="1"/>
        <v>8.9837789288522796</v>
      </c>
      <c r="H128" s="23">
        <f t="shared" si="3"/>
        <v>26.021244304540396</v>
      </c>
      <c r="I128" s="33"/>
      <c r="J128" s="26">
        <f t="shared" si="2"/>
        <v>7.3341130026861574</v>
      </c>
    </row>
    <row r="129" spans="1:10" x14ac:dyDescent="0.25">
      <c r="A129" s="4" t="s">
        <v>103</v>
      </c>
      <c r="B129" s="5">
        <v>2</v>
      </c>
      <c r="C129" s="6">
        <v>1.6</v>
      </c>
      <c r="D129" s="5">
        <v>694</v>
      </c>
      <c r="E129" s="6">
        <v>1</v>
      </c>
      <c r="F129" s="20">
        <f t="shared" si="0"/>
        <v>25.7548757641934</v>
      </c>
      <c r="G129" s="22">
        <f t="shared" si="1"/>
        <v>13.580430252010068</v>
      </c>
      <c r="H129" s="23">
        <f t="shared" si="3"/>
        <v>39.335306016203468</v>
      </c>
      <c r="I129" s="33"/>
      <c r="J129" s="26">
        <f t="shared" si="2"/>
        <v>10.97454131905881</v>
      </c>
    </row>
    <row r="130" spans="1:10" x14ac:dyDescent="0.25">
      <c r="A130" s="4" t="s">
        <v>104</v>
      </c>
      <c r="B130" s="5">
        <v>1</v>
      </c>
      <c r="C130" s="6">
        <v>1.6</v>
      </c>
      <c r="D130" s="5">
        <v>694</v>
      </c>
      <c r="E130" s="6">
        <v>1</v>
      </c>
      <c r="F130" s="20">
        <f t="shared" si="0"/>
        <v>17.978248978479115</v>
      </c>
      <c r="G130" s="22">
        <f t="shared" si="1"/>
        <v>9.4798498948672094</v>
      </c>
      <c r="H130" s="23">
        <f t="shared" si="3"/>
        <v>27.458098873346323</v>
      </c>
      <c r="I130" s="33"/>
      <c r="J130" s="26">
        <f t="shared" si="2"/>
        <v>7.7517734619159544</v>
      </c>
    </row>
    <row r="131" spans="1:10" x14ac:dyDescent="0.25">
      <c r="A131" s="4" t="s">
        <v>105</v>
      </c>
      <c r="B131" s="5">
        <v>1</v>
      </c>
      <c r="C131" s="6">
        <v>1.6</v>
      </c>
      <c r="D131" s="5">
        <v>694</v>
      </c>
      <c r="E131" s="6">
        <v>1</v>
      </c>
      <c r="F131" s="20">
        <f t="shared" si="0"/>
        <v>17.978248978479115</v>
      </c>
      <c r="G131" s="22">
        <f t="shared" si="1"/>
        <v>9.4798498948672094</v>
      </c>
      <c r="H131" s="23">
        <f t="shared" si="3"/>
        <v>27.458098873346323</v>
      </c>
      <c r="I131" s="33"/>
      <c r="J131" s="26">
        <f t="shared" si="2"/>
        <v>7.7517734619159544</v>
      </c>
    </row>
    <row r="132" spans="1:10" x14ac:dyDescent="0.25">
      <c r="A132" s="4" t="s">
        <v>106</v>
      </c>
      <c r="B132" s="5">
        <v>1</v>
      </c>
      <c r="C132" s="6">
        <v>1.6</v>
      </c>
      <c r="D132" s="5">
        <v>694</v>
      </c>
      <c r="E132" s="6">
        <v>1</v>
      </c>
      <c r="F132" s="20">
        <f t="shared" si="0"/>
        <v>17.978248978479115</v>
      </c>
      <c r="G132" s="22">
        <f t="shared" si="1"/>
        <v>9.4798498948672094</v>
      </c>
      <c r="H132" s="23">
        <f t="shared" si="3"/>
        <v>27.458098873346323</v>
      </c>
      <c r="I132" s="33"/>
      <c r="J132" s="26">
        <f t="shared" si="2"/>
        <v>7.7517734619159544</v>
      </c>
    </row>
    <row r="133" spans="1:10" x14ac:dyDescent="0.25">
      <c r="A133" s="4" t="s">
        <v>163</v>
      </c>
      <c r="B133" s="5">
        <v>1</v>
      </c>
      <c r="C133" s="6">
        <v>1.6</v>
      </c>
      <c r="D133" s="5">
        <v>630</v>
      </c>
      <c r="E133" s="6">
        <v>1</v>
      </c>
      <c r="F133" s="20">
        <f t="shared" si="0"/>
        <v>17.037465375688114</v>
      </c>
      <c r="G133" s="22">
        <f t="shared" si="1"/>
        <v>8.9837789288522796</v>
      </c>
      <c r="H133" s="23">
        <f t="shared" si="3"/>
        <v>26.021244304540396</v>
      </c>
      <c r="I133" s="33"/>
      <c r="J133" s="26">
        <f t="shared" si="2"/>
        <v>7.3341130026861574</v>
      </c>
    </row>
    <row r="134" spans="1:10" x14ac:dyDescent="0.25">
      <c r="A134" s="4" t="s">
        <v>107</v>
      </c>
      <c r="B134" s="5">
        <v>1</v>
      </c>
      <c r="C134" s="6">
        <v>1</v>
      </c>
      <c r="D134" s="5">
        <v>391</v>
      </c>
      <c r="E134" s="6">
        <v>0.5</v>
      </c>
      <c r="F134" s="20">
        <f t="shared" si="0"/>
        <v>13.524226609015505</v>
      </c>
      <c r="G134" s="22">
        <f t="shared" si="1"/>
        <v>7.131263915140293</v>
      </c>
      <c r="H134" s="23">
        <f t="shared" si="3"/>
        <v>20.655490524155798</v>
      </c>
      <c r="I134" s="33"/>
      <c r="J134" s="26">
        <f t="shared" si="2"/>
        <v>5.7744122252498888</v>
      </c>
    </row>
    <row r="135" spans="1:10" x14ac:dyDescent="0.25">
      <c r="A135" s="4" t="s">
        <v>108</v>
      </c>
      <c r="B135" s="5">
        <v>1</v>
      </c>
      <c r="C135" s="6">
        <v>1</v>
      </c>
      <c r="D135" s="5">
        <v>391</v>
      </c>
      <c r="E135" s="6">
        <v>0.5</v>
      </c>
      <c r="F135" s="20">
        <f t="shared" si="0"/>
        <v>13.524226609015505</v>
      </c>
      <c r="G135" s="22">
        <f t="shared" si="1"/>
        <v>7.131263915140293</v>
      </c>
      <c r="H135" s="23">
        <f t="shared" si="3"/>
        <v>20.655490524155798</v>
      </c>
      <c r="I135" s="33"/>
      <c r="J135" s="26">
        <f t="shared" si="2"/>
        <v>5.7744122252498888</v>
      </c>
    </row>
    <row r="136" spans="1:10" x14ac:dyDescent="0.25">
      <c r="A136" s="4" t="s">
        <v>109</v>
      </c>
      <c r="B136" s="5">
        <v>1</v>
      </c>
      <c r="C136" s="6">
        <v>1.6</v>
      </c>
      <c r="D136" s="5">
        <v>630</v>
      </c>
      <c r="E136" s="6">
        <v>1</v>
      </c>
      <c r="F136" s="20">
        <f t="shared" si="0"/>
        <v>17.037465375688114</v>
      </c>
      <c r="G136" s="22">
        <f t="shared" si="1"/>
        <v>8.9837789288522796</v>
      </c>
      <c r="H136" s="23">
        <f t="shared" si="3"/>
        <v>26.021244304540396</v>
      </c>
      <c r="I136" s="33"/>
      <c r="J136" s="26">
        <f t="shared" si="2"/>
        <v>7.3341130026861574</v>
      </c>
    </row>
    <row r="137" spans="1:10" x14ac:dyDescent="0.25">
      <c r="A137" s="4" t="s">
        <v>110</v>
      </c>
      <c r="B137" s="5">
        <v>1</v>
      </c>
      <c r="C137" s="6">
        <v>1.6</v>
      </c>
      <c r="D137" s="5">
        <v>694</v>
      </c>
      <c r="E137" s="6">
        <v>1</v>
      </c>
      <c r="F137" s="20">
        <f t="shared" si="0"/>
        <v>17.978248978479115</v>
      </c>
      <c r="G137" s="22">
        <f t="shared" si="1"/>
        <v>9.4798498948672094</v>
      </c>
      <c r="H137" s="23">
        <f t="shared" si="3"/>
        <v>27.458098873346323</v>
      </c>
      <c r="I137" s="33"/>
      <c r="J137" s="26">
        <f t="shared" si="2"/>
        <v>7.7517734619159544</v>
      </c>
    </row>
    <row r="138" spans="1:10" x14ac:dyDescent="0.25">
      <c r="A138" s="4" t="s">
        <v>78</v>
      </c>
      <c r="B138" s="5">
        <v>1</v>
      </c>
      <c r="C138" s="6">
        <v>1.6</v>
      </c>
      <c r="D138" s="5">
        <v>694</v>
      </c>
      <c r="E138" s="6">
        <v>1</v>
      </c>
      <c r="F138" s="20">
        <f t="shared" si="0"/>
        <v>17.978248978479115</v>
      </c>
      <c r="G138" s="22">
        <f t="shared" si="1"/>
        <v>9.4798498948672094</v>
      </c>
      <c r="H138" s="23">
        <f t="shared" si="3"/>
        <v>27.458098873346323</v>
      </c>
      <c r="I138" s="33"/>
      <c r="J138" s="26">
        <f t="shared" si="2"/>
        <v>7.7517734619159544</v>
      </c>
    </row>
    <row r="139" spans="1:10" x14ac:dyDescent="0.25">
      <c r="A139" s="4" t="s">
        <v>111</v>
      </c>
      <c r="B139" s="5">
        <v>1</v>
      </c>
      <c r="C139" s="6">
        <v>1.6</v>
      </c>
      <c r="D139" s="5">
        <v>694</v>
      </c>
      <c r="E139" s="6">
        <v>1</v>
      </c>
      <c r="F139" s="20">
        <f t="shared" si="0"/>
        <v>17.978248978479115</v>
      </c>
      <c r="G139" s="22">
        <f t="shared" si="1"/>
        <v>9.4798498948672094</v>
      </c>
      <c r="H139" s="23">
        <f t="shared" si="3"/>
        <v>27.458098873346323</v>
      </c>
      <c r="I139" s="33"/>
      <c r="J139" s="26">
        <f t="shared" si="2"/>
        <v>7.7517734619159544</v>
      </c>
    </row>
    <row r="140" spans="1:10" x14ac:dyDescent="0.25">
      <c r="A140" s="4" t="s">
        <v>112</v>
      </c>
      <c r="B140" s="5">
        <v>1</v>
      </c>
      <c r="C140" s="6">
        <v>1.6</v>
      </c>
      <c r="D140" s="5">
        <v>694</v>
      </c>
      <c r="E140" s="6">
        <v>1</v>
      </c>
      <c r="F140" s="20">
        <f t="shared" si="0"/>
        <v>17.978248978479115</v>
      </c>
      <c r="G140" s="22">
        <f t="shared" si="1"/>
        <v>9.4798498948672094</v>
      </c>
      <c r="H140" s="23">
        <f t="shared" si="3"/>
        <v>27.458098873346323</v>
      </c>
      <c r="I140" s="33"/>
      <c r="J140" s="26">
        <f t="shared" si="2"/>
        <v>7.7517734619159544</v>
      </c>
    </row>
    <row r="141" spans="1:10" x14ac:dyDescent="0.25">
      <c r="A141" s="4" t="s">
        <v>113</v>
      </c>
      <c r="B141" s="5">
        <v>2</v>
      </c>
      <c r="C141" s="6">
        <v>1.6</v>
      </c>
      <c r="D141" s="5">
        <v>630</v>
      </c>
      <c r="E141" s="6">
        <v>1</v>
      </c>
      <c r="F141" s="20">
        <f t="shared" si="0"/>
        <v>24.814092161402399</v>
      </c>
      <c r="G141" s="22">
        <f t="shared" si="1"/>
        <v>13.084359285995138</v>
      </c>
      <c r="H141" s="23">
        <f t="shared" si="3"/>
        <v>37.898451447397534</v>
      </c>
      <c r="I141" s="33"/>
      <c r="J141" s="26">
        <f t="shared" si="2"/>
        <v>10.556880859829016</v>
      </c>
    </row>
    <row r="142" spans="1:10" x14ac:dyDescent="0.25">
      <c r="A142" s="4" t="s">
        <v>81</v>
      </c>
      <c r="B142" s="5">
        <v>1</v>
      </c>
      <c r="C142" s="6">
        <v>1</v>
      </c>
      <c r="D142" s="5">
        <v>391</v>
      </c>
      <c r="E142" s="6">
        <v>0.5</v>
      </c>
      <c r="F142" s="20">
        <f t="shared" si="0"/>
        <v>13.524226609015505</v>
      </c>
      <c r="G142" s="22">
        <f t="shared" si="1"/>
        <v>7.131263915140293</v>
      </c>
      <c r="H142" s="23">
        <f t="shared" si="3"/>
        <v>20.655490524155798</v>
      </c>
      <c r="I142" s="33"/>
      <c r="J142" s="26">
        <f t="shared" si="2"/>
        <v>5.7744122252498888</v>
      </c>
    </row>
    <row r="143" spans="1:10" x14ac:dyDescent="0.25">
      <c r="A143" s="4" t="s">
        <v>114</v>
      </c>
      <c r="B143" s="5">
        <v>1</v>
      </c>
      <c r="C143" s="6">
        <v>1</v>
      </c>
      <c r="D143" s="5">
        <v>391</v>
      </c>
      <c r="E143" s="6">
        <v>0.5</v>
      </c>
      <c r="F143" s="20">
        <f t="shared" si="0"/>
        <v>13.524226609015505</v>
      </c>
      <c r="G143" s="22">
        <f t="shared" si="1"/>
        <v>7.131263915140293</v>
      </c>
      <c r="H143" s="23">
        <f t="shared" si="3"/>
        <v>20.655490524155798</v>
      </c>
      <c r="I143" s="33"/>
      <c r="J143" s="26">
        <f t="shared" si="2"/>
        <v>5.7744122252498888</v>
      </c>
    </row>
    <row r="144" spans="1:10" x14ac:dyDescent="0.25">
      <c r="A144" s="4" t="s">
        <v>68</v>
      </c>
      <c r="B144" s="5">
        <v>1</v>
      </c>
      <c r="C144" s="6">
        <v>1.6</v>
      </c>
      <c r="D144" s="5">
        <v>630</v>
      </c>
      <c r="E144" s="6">
        <v>1</v>
      </c>
      <c r="F144" s="20">
        <f t="shared" si="0"/>
        <v>17.037465375688114</v>
      </c>
      <c r="G144" s="22">
        <f t="shared" si="1"/>
        <v>8.9837789288522796</v>
      </c>
      <c r="H144" s="23">
        <f t="shared" si="3"/>
        <v>26.021244304540396</v>
      </c>
      <c r="I144" s="33"/>
      <c r="J144" s="26">
        <f t="shared" si="2"/>
        <v>7.3341130026861574</v>
      </c>
    </row>
    <row r="145" spans="1:10" x14ac:dyDescent="0.25">
      <c r="A145" s="4" t="s">
        <v>115</v>
      </c>
      <c r="B145" s="5">
        <v>1</v>
      </c>
      <c r="C145" s="6">
        <v>1.6</v>
      </c>
      <c r="D145" s="5">
        <v>630</v>
      </c>
      <c r="E145" s="6">
        <v>1</v>
      </c>
      <c r="F145" s="20">
        <f t="shared" si="0"/>
        <v>17.037465375688114</v>
      </c>
      <c r="G145" s="22">
        <f t="shared" si="1"/>
        <v>8.9837789288522796</v>
      </c>
      <c r="H145" s="23">
        <f t="shared" si="3"/>
        <v>26.021244304540396</v>
      </c>
      <c r="I145" s="33"/>
      <c r="J145" s="26">
        <f t="shared" si="2"/>
        <v>7.3341130026861574</v>
      </c>
    </row>
    <row r="146" spans="1:10" x14ac:dyDescent="0.25">
      <c r="A146" s="4" t="s">
        <v>116</v>
      </c>
      <c r="B146" s="5">
        <v>1</v>
      </c>
      <c r="C146" s="6">
        <v>1.6</v>
      </c>
      <c r="D146" s="5">
        <v>630</v>
      </c>
      <c r="E146" s="6">
        <v>1</v>
      </c>
      <c r="F146" s="20">
        <f t="shared" si="0"/>
        <v>17.037465375688114</v>
      </c>
      <c r="G146" s="22">
        <f t="shared" si="1"/>
        <v>8.9837789288522796</v>
      </c>
      <c r="H146" s="23">
        <f t="shared" si="3"/>
        <v>26.021244304540396</v>
      </c>
      <c r="I146" s="33"/>
      <c r="J146" s="26">
        <f t="shared" si="2"/>
        <v>7.3341130026861574</v>
      </c>
    </row>
    <row r="147" spans="1:10" x14ac:dyDescent="0.25">
      <c r="A147" s="4" t="s">
        <v>26</v>
      </c>
      <c r="B147" s="5">
        <v>1</v>
      </c>
      <c r="C147" s="6">
        <v>1.6</v>
      </c>
      <c r="D147" s="5">
        <v>630</v>
      </c>
      <c r="E147" s="6">
        <v>1</v>
      </c>
      <c r="F147" s="20">
        <f t="shared" si="0"/>
        <v>17.037465375688114</v>
      </c>
      <c r="G147" s="22">
        <f t="shared" si="1"/>
        <v>8.9837789288522796</v>
      </c>
      <c r="H147" s="23">
        <f t="shared" si="3"/>
        <v>26.021244304540396</v>
      </c>
      <c r="I147" s="33"/>
      <c r="J147" s="26">
        <f t="shared" si="2"/>
        <v>7.3341130026861574</v>
      </c>
    </row>
    <row r="148" spans="1:10" x14ac:dyDescent="0.25">
      <c r="A148" s="4" t="s">
        <v>117</v>
      </c>
      <c r="B148" s="5">
        <v>1</v>
      </c>
      <c r="C148" s="6">
        <v>1</v>
      </c>
      <c r="D148" s="5">
        <v>391</v>
      </c>
      <c r="E148" s="6">
        <v>0.5</v>
      </c>
      <c r="F148" s="20">
        <f t="shared" si="0"/>
        <v>13.524226609015505</v>
      </c>
      <c r="G148" s="22">
        <f t="shared" si="1"/>
        <v>7.131263915140293</v>
      </c>
      <c r="H148" s="23">
        <f t="shared" si="3"/>
        <v>20.655490524155798</v>
      </c>
      <c r="I148" s="33"/>
      <c r="J148" s="26">
        <f t="shared" si="2"/>
        <v>5.7744122252498888</v>
      </c>
    </row>
    <row r="149" spans="1:10" x14ac:dyDescent="0.25">
      <c r="A149" s="4" t="s">
        <v>1</v>
      </c>
      <c r="B149" s="5">
        <v>1</v>
      </c>
      <c r="C149" s="6">
        <v>1</v>
      </c>
      <c r="D149" s="5">
        <v>391</v>
      </c>
      <c r="E149" s="6">
        <v>0.5</v>
      </c>
      <c r="F149" s="20">
        <f t="shared" si="0"/>
        <v>13.524226609015505</v>
      </c>
      <c r="G149" s="22">
        <f t="shared" si="1"/>
        <v>7.131263915140293</v>
      </c>
      <c r="H149" s="23">
        <f t="shared" si="3"/>
        <v>20.655490524155798</v>
      </c>
      <c r="I149" s="33"/>
      <c r="J149" s="26">
        <f t="shared" si="2"/>
        <v>5.7744122252498888</v>
      </c>
    </row>
    <row r="150" spans="1:10" x14ac:dyDescent="0.25">
      <c r="A150" s="4" t="s">
        <v>118</v>
      </c>
      <c r="B150" s="5">
        <v>1</v>
      </c>
      <c r="C150" s="6">
        <v>1.6</v>
      </c>
      <c r="D150" s="5">
        <v>630</v>
      </c>
      <c r="E150" s="6">
        <v>1</v>
      </c>
      <c r="F150" s="20">
        <f t="shared" si="0"/>
        <v>17.037465375688114</v>
      </c>
      <c r="G150" s="22">
        <f t="shared" si="1"/>
        <v>8.9837789288522796</v>
      </c>
      <c r="H150" s="23">
        <f t="shared" si="3"/>
        <v>26.021244304540396</v>
      </c>
      <c r="I150" s="33"/>
      <c r="J150" s="26">
        <f t="shared" si="2"/>
        <v>7.3341130026861574</v>
      </c>
    </row>
    <row r="151" spans="1:10" x14ac:dyDescent="0.25">
      <c r="A151" s="4" t="s">
        <v>119</v>
      </c>
      <c r="B151" s="5">
        <v>1</v>
      </c>
      <c r="C151" s="6">
        <v>1.6</v>
      </c>
      <c r="D151" s="5">
        <v>630</v>
      </c>
      <c r="E151" s="6">
        <v>1</v>
      </c>
      <c r="F151" s="20">
        <f t="shared" si="0"/>
        <v>17.037465375688114</v>
      </c>
      <c r="G151" s="22">
        <f t="shared" si="1"/>
        <v>8.9837789288522796</v>
      </c>
      <c r="H151" s="23">
        <f t="shared" si="3"/>
        <v>26.021244304540396</v>
      </c>
      <c r="I151" s="33"/>
      <c r="J151" s="26">
        <f t="shared" si="2"/>
        <v>7.3341130026861574</v>
      </c>
    </row>
    <row r="152" spans="1:10" x14ac:dyDescent="0.25">
      <c r="A152" s="4" t="s">
        <v>120</v>
      </c>
      <c r="B152" s="5">
        <v>2</v>
      </c>
      <c r="C152" s="6">
        <v>1.6</v>
      </c>
      <c r="D152" s="5">
        <v>630</v>
      </c>
      <c r="E152" s="6">
        <v>1</v>
      </c>
      <c r="F152" s="20">
        <f t="shared" si="0"/>
        <v>24.814092161402399</v>
      </c>
      <c r="G152" s="22">
        <f t="shared" si="1"/>
        <v>13.084359285995138</v>
      </c>
      <c r="H152" s="23">
        <f t="shared" si="3"/>
        <v>37.898451447397534</v>
      </c>
      <c r="I152" s="33"/>
      <c r="J152" s="26">
        <f t="shared" si="2"/>
        <v>10.556880859829016</v>
      </c>
    </row>
    <row r="153" spans="1:10" x14ac:dyDescent="0.25">
      <c r="A153" s="4" t="s">
        <v>121</v>
      </c>
      <c r="B153" s="5">
        <v>1</v>
      </c>
      <c r="C153" s="6">
        <v>1.6</v>
      </c>
      <c r="D153" s="5">
        <v>630</v>
      </c>
      <c r="E153" s="6">
        <v>1</v>
      </c>
      <c r="F153" s="20">
        <f t="shared" si="0"/>
        <v>17.037465375688114</v>
      </c>
      <c r="G153" s="22">
        <f t="shared" si="1"/>
        <v>8.9837789288522796</v>
      </c>
      <c r="H153" s="23">
        <f t="shared" si="3"/>
        <v>26.021244304540396</v>
      </c>
      <c r="I153" s="33"/>
      <c r="J153" s="26">
        <f t="shared" si="2"/>
        <v>7.3341130026861574</v>
      </c>
    </row>
    <row r="154" spans="1:10" x14ac:dyDescent="0.25">
      <c r="A154" s="4" t="s">
        <v>122</v>
      </c>
      <c r="B154" s="5">
        <v>1</v>
      </c>
      <c r="C154" s="6">
        <v>1</v>
      </c>
      <c r="D154" s="5">
        <v>391</v>
      </c>
      <c r="E154" s="6">
        <v>0.5</v>
      </c>
      <c r="F154" s="20">
        <f t="shared" si="0"/>
        <v>13.524226609015505</v>
      </c>
      <c r="G154" s="22">
        <f t="shared" si="1"/>
        <v>7.131263915140293</v>
      </c>
      <c r="H154" s="23">
        <f t="shared" si="3"/>
        <v>20.655490524155798</v>
      </c>
      <c r="I154" s="33"/>
      <c r="J154" s="26">
        <f t="shared" si="2"/>
        <v>5.7744122252498888</v>
      </c>
    </row>
    <row r="155" spans="1:10" x14ac:dyDescent="0.25">
      <c r="A155" s="4" t="s">
        <v>82</v>
      </c>
      <c r="B155" s="5">
        <v>1</v>
      </c>
      <c r="C155" s="6">
        <v>1</v>
      </c>
      <c r="D155" s="5">
        <v>391</v>
      </c>
      <c r="E155" s="6">
        <v>0.5</v>
      </c>
      <c r="F155" s="20">
        <f t="shared" si="0"/>
        <v>13.524226609015505</v>
      </c>
      <c r="G155" s="22">
        <f t="shared" si="1"/>
        <v>7.131263915140293</v>
      </c>
      <c r="H155" s="23">
        <f t="shared" si="3"/>
        <v>20.655490524155798</v>
      </c>
      <c r="I155" s="33"/>
      <c r="J155" s="26">
        <f t="shared" si="2"/>
        <v>5.7744122252498888</v>
      </c>
    </row>
    <row r="156" spans="1:10" x14ac:dyDescent="0.25">
      <c r="A156" s="4" t="s">
        <v>123</v>
      </c>
      <c r="B156" s="5">
        <v>1</v>
      </c>
      <c r="C156" s="6">
        <v>1.6</v>
      </c>
      <c r="D156" s="5">
        <v>630</v>
      </c>
      <c r="E156" s="6">
        <v>1</v>
      </c>
      <c r="F156" s="20">
        <f t="shared" si="0"/>
        <v>17.037465375688114</v>
      </c>
      <c r="G156" s="22">
        <f t="shared" si="1"/>
        <v>8.9837789288522796</v>
      </c>
      <c r="H156" s="23">
        <f t="shared" si="3"/>
        <v>26.021244304540396</v>
      </c>
      <c r="I156" s="33"/>
      <c r="J156" s="26">
        <f t="shared" si="2"/>
        <v>7.3341130026861574</v>
      </c>
    </row>
    <row r="157" spans="1:10" x14ac:dyDescent="0.25">
      <c r="A157" s="4" t="s">
        <v>87</v>
      </c>
      <c r="B157" s="5">
        <v>1</v>
      </c>
      <c r="C157" s="6">
        <v>1.6</v>
      </c>
      <c r="D157" s="5">
        <v>694</v>
      </c>
      <c r="E157" s="6">
        <v>1</v>
      </c>
      <c r="F157" s="20">
        <f t="shared" si="0"/>
        <v>17.978248978479115</v>
      </c>
      <c r="G157" s="22">
        <f t="shared" si="1"/>
        <v>9.4798498948672094</v>
      </c>
      <c r="H157" s="23">
        <f t="shared" si="3"/>
        <v>27.458098873346323</v>
      </c>
      <c r="I157" s="33"/>
      <c r="J157" s="26">
        <f t="shared" si="2"/>
        <v>7.7517734619159544</v>
      </c>
    </row>
    <row r="158" spans="1:10" x14ac:dyDescent="0.25">
      <c r="A158" s="4" t="s">
        <v>124</v>
      </c>
      <c r="B158" s="5">
        <v>1</v>
      </c>
      <c r="C158" s="6">
        <v>1.6</v>
      </c>
      <c r="D158" s="5">
        <v>694</v>
      </c>
      <c r="E158" s="6">
        <v>1</v>
      </c>
      <c r="F158" s="20">
        <f t="shared" si="0"/>
        <v>17.978248978479115</v>
      </c>
      <c r="G158" s="22">
        <f t="shared" si="1"/>
        <v>9.4798498948672094</v>
      </c>
      <c r="H158" s="23">
        <f t="shared" si="3"/>
        <v>27.458098873346323</v>
      </c>
      <c r="I158" s="33"/>
      <c r="J158" s="26">
        <f t="shared" si="2"/>
        <v>7.7517734619159544</v>
      </c>
    </row>
    <row r="159" spans="1:10" x14ac:dyDescent="0.25">
      <c r="A159" s="4" t="s">
        <v>125</v>
      </c>
      <c r="B159" s="5">
        <v>2</v>
      </c>
      <c r="C159" s="6">
        <v>1.6</v>
      </c>
      <c r="D159" s="5">
        <v>694</v>
      </c>
      <c r="E159" s="6">
        <v>1</v>
      </c>
      <c r="F159" s="20">
        <f t="shared" ref="F159:F187" si="4">((($F$193/2)*(B159/$B$191)))+((($F$193/2)*(D159/$D$191)))-((($F$193/2)*(B159/$B$189)))-((($F$193/2)*(D159/$D$189)))</f>
        <v>25.7548757641934</v>
      </c>
      <c r="G159" s="22">
        <f t="shared" ref="G159:G187" si="5">F159*$F$196/$F$193</f>
        <v>13.580430252010068</v>
      </c>
      <c r="H159" s="23">
        <f t="shared" si="3"/>
        <v>39.335306016203468</v>
      </c>
      <c r="I159" s="33"/>
      <c r="J159" s="26">
        <f t="shared" ref="J159:J187" si="6">($F$199/2)*((B159/$B$189)+(D159/$D$189))</f>
        <v>10.97454131905881</v>
      </c>
    </row>
    <row r="160" spans="1:10" x14ac:dyDescent="0.25">
      <c r="A160" s="4" t="s">
        <v>126</v>
      </c>
      <c r="B160" s="5">
        <v>1</v>
      </c>
      <c r="C160" s="6">
        <v>1.6</v>
      </c>
      <c r="D160" s="5">
        <v>694</v>
      </c>
      <c r="E160" s="6">
        <v>1</v>
      </c>
      <c r="F160" s="20">
        <f t="shared" si="4"/>
        <v>17.978248978479115</v>
      </c>
      <c r="G160" s="22">
        <f t="shared" si="5"/>
        <v>9.4798498948672094</v>
      </c>
      <c r="H160" s="23">
        <f t="shared" ref="H160:H188" si="7">F160+G160</f>
        <v>27.458098873346323</v>
      </c>
      <c r="I160" s="33"/>
      <c r="J160" s="26">
        <f t="shared" si="6"/>
        <v>7.7517734619159544</v>
      </c>
    </row>
    <row r="161" spans="1:10" x14ac:dyDescent="0.25">
      <c r="A161" s="4" t="s">
        <v>127</v>
      </c>
      <c r="B161" s="5">
        <v>1</v>
      </c>
      <c r="C161" s="6">
        <v>1.6</v>
      </c>
      <c r="D161" s="5">
        <v>630</v>
      </c>
      <c r="E161" s="6">
        <v>1</v>
      </c>
      <c r="F161" s="20">
        <f t="shared" si="4"/>
        <v>17.037465375688114</v>
      </c>
      <c r="G161" s="22">
        <f t="shared" si="5"/>
        <v>8.9837789288522796</v>
      </c>
      <c r="H161" s="23">
        <f t="shared" si="7"/>
        <v>26.021244304540396</v>
      </c>
      <c r="I161" s="33"/>
      <c r="J161" s="26">
        <f t="shared" si="6"/>
        <v>7.3341130026861574</v>
      </c>
    </row>
    <row r="162" spans="1:10" x14ac:dyDescent="0.25">
      <c r="A162" s="4" t="s">
        <v>164</v>
      </c>
      <c r="B162" s="5">
        <v>1</v>
      </c>
      <c r="C162" s="6">
        <v>1</v>
      </c>
      <c r="D162" s="5">
        <v>391</v>
      </c>
      <c r="E162" s="6">
        <v>0.5</v>
      </c>
      <c r="F162" s="20">
        <f t="shared" si="4"/>
        <v>13.524226609015505</v>
      </c>
      <c r="G162" s="22">
        <f t="shared" si="5"/>
        <v>7.131263915140293</v>
      </c>
      <c r="H162" s="23">
        <f t="shared" si="7"/>
        <v>20.655490524155798</v>
      </c>
      <c r="I162" s="33"/>
      <c r="J162" s="26">
        <f t="shared" si="6"/>
        <v>5.7744122252498888</v>
      </c>
    </row>
    <row r="163" spans="1:10" x14ac:dyDescent="0.25">
      <c r="A163" s="4" t="s">
        <v>128</v>
      </c>
      <c r="B163" s="5">
        <v>1</v>
      </c>
      <c r="C163" s="6">
        <v>1</v>
      </c>
      <c r="D163" s="5">
        <v>391</v>
      </c>
      <c r="E163" s="6">
        <v>0.5</v>
      </c>
      <c r="F163" s="20">
        <f t="shared" si="4"/>
        <v>13.524226609015505</v>
      </c>
      <c r="G163" s="22">
        <f t="shared" si="5"/>
        <v>7.131263915140293</v>
      </c>
      <c r="H163" s="23">
        <f t="shared" si="7"/>
        <v>20.655490524155798</v>
      </c>
      <c r="I163" s="33"/>
      <c r="J163" s="26">
        <f t="shared" si="6"/>
        <v>5.7744122252498888</v>
      </c>
    </row>
    <row r="164" spans="1:10" x14ac:dyDescent="0.25">
      <c r="A164" s="4" t="s">
        <v>129</v>
      </c>
      <c r="B164" s="5">
        <v>1</v>
      </c>
      <c r="C164" s="6">
        <v>1.6</v>
      </c>
      <c r="D164" s="5">
        <v>630</v>
      </c>
      <c r="E164" s="6">
        <v>1</v>
      </c>
      <c r="F164" s="20">
        <f t="shared" si="4"/>
        <v>17.037465375688114</v>
      </c>
      <c r="G164" s="22">
        <f t="shared" si="5"/>
        <v>8.9837789288522796</v>
      </c>
      <c r="H164" s="23">
        <f t="shared" si="7"/>
        <v>26.021244304540396</v>
      </c>
      <c r="I164" s="33"/>
      <c r="J164" s="26">
        <f t="shared" si="6"/>
        <v>7.3341130026861574</v>
      </c>
    </row>
    <row r="165" spans="1:10" x14ac:dyDescent="0.25">
      <c r="A165" s="4" t="s">
        <v>108</v>
      </c>
      <c r="B165" s="5">
        <v>1</v>
      </c>
      <c r="C165" s="6">
        <v>1.6</v>
      </c>
      <c r="D165" s="5">
        <v>694</v>
      </c>
      <c r="E165" s="6">
        <v>1</v>
      </c>
      <c r="F165" s="20">
        <f t="shared" si="4"/>
        <v>17.978248978479115</v>
      </c>
      <c r="G165" s="22">
        <f t="shared" si="5"/>
        <v>9.4798498948672094</v>
      </c>
      <c r="H165" s="23">
        <f t="shared" si="7"/>
        <v>27.458098873346323</v>
      </c>
      <c r="I165" s="33"/>
      <c r="J165" s="26">
        <f t="shared" si="6"/>
        <v>7.7517734619159544</v>
      </c>
    </row>
    <row r="166" spans="1:10" x14ac:dyDescent="0.25">
      <c r="A166" s="4" t="s">
        <v>130</v>
      </c>
      <c r="B166" s="5">
        <v>1</v>
      </c>
      <c r="C166" s="6">
        <v>1.6</v>
      </c>
      <c r="D166" s="5">
        <v>694</v>
      </c>
      <c r="E166" s="6">
        <v>1</v>
      </c>
      <c r="F166" s="20">
        <f t="shared" si="4"/>
        <v>17.978248978479115</v>
      </c>
      <c r="G166" s="22">
        <f t="shared" si="5"/>
        <v>9.4798498948672094</v>
      </c>
      <c r="H166" s="23">
        <f t="shared" si="7"/>
        <v>27.458098873346323</v>
      </c>
      <c r="I166" s="33"/>
      <c r="J166" s="26">
        <f t="shared" si="6"/>
        <v>7.7517734619159544</v>
      </c>
    </row>
    <row r="167" spans="1:10" x14ac:dyDescent="0.25">
      <c r="A167" s="4" t="s">
        <v>27</v>
      </c>
      <c r="B167" s="5">
        <v>1</v>
      </c>
      <c r="C167" s="6">
        <v>1.6</v>
      </c>
      <c r="D167" s="5">
        <v>694</v>
      </c>
      <c r="E167" s="6">
        <v>1</v>
      </c>
      <c r="F167" s="20">
        <f t="shared" si="4"/>
        <v>17.978248978479115</v>
      </c>
      <c r="G167" s="22">
        <f t="shared" si="5"/>
        <v>9.4798498948672094</v>
      </c>
      <c r="H167" s="23">
        <f t="shared" si="7"/>
        <v>27.458098873346323</v>
      </c>
      <c r="I167" s="33"/>
      <c r="J167" s="26">
        <f t="shared" si="6"/>
        <v>7.7517734619159544</v>
      </c>
    </row>
    <row r="168" spans="1:10" x14ac:dyDescent="0.25">
      <c r="A168" s="4" t="s">
        <v>131</v>
      </c>
      <c r="B168" s="5">
        <v>1</v>
      </c>
      <c r="C168" s="6">
        <v>1.6</v>
      </c>
      <c r="D168" s="5">
        <v>694</v>
      </c>
      <c r="E168" s="6">
        <v>1</v>
      </c>
      <c r="F168" s="20">
        <f t="shared" si="4"/>
        <v>17.978248978479115</v>
      </c>
      <c r="G168" s="22">
        <f t="shared" si="5"/>
        <v>9.4798498948672094</v>
      </c>
      <c r="H168" s="23">
        <f t="shared" si="7"/>
        <v>27.458098873346323</v>
      </c>
      <c r="I168" s="33"/>
      <c r="J168" s="26">
        <f t="shared" si="6"/>
        <v>7.7517734619159544</v>
      </c>
    </row>
    <row r="169" spans="1:10" x14ac:dyDescent="0.25">
      <c r="A169" s="4" t="s">
        <v>44</v>
      </c>
      <c r="B169" s="5">
        <v>1</v>
      </c>
      <c r="C169" s="6">
        <v>1.6</v>
      </c>
      <c r="D169" s="5">
        <v>630</v>
      </c>
      <c r="E169" s="6">
        <v>1</v>
      </c>
      <c r="F169" s="20">
        <f t="shared" si="4"/>
        <v>17.037465375688114</v>
      </c>
      <c r="G169" s="22">
        <f t="shared" si="5"/>
        <v>8.9837789288522796</v>
      </c>
      <c r="H169" s="23">
        <f t="shared" si="7"/>
        <v>26.021244304540396</v>
      </c>
      <c r="I169" s="33"/>
      <c r="J169" s="26">
        <f t="shared" si="6"/>
        <v>7.3341130026861574</v>
      </c>
    </row>
    <row r="170" spans="1:10" x14ac:dyDescent="0.25">
      <c r="A170" s="4" t="s">
        <v>165</v>
      </c>
      <c r="B170" s="5">
        <v>1</v>
      </c>
      <c r="C170" s="6">
        <v>1</v>
      </c>
      <c r="D170" s="5">
        <v>391</v>
      </c>
      <c r="E170" s="6">
        <v>0.5</v>
      </c>
      <c r="F170" s="20">
        <f t="shared" si="4"/>
        <v>13.524226609015505</v>
      </c>
      <c r="G170" s="22">
        <f t="shared" si="5"/>
        <v>7.131263915140293</v>
      </c>
      <c r="H170" s="23">
        <f t="shared" si="7"/>
        <v>20.655490524155798</v>
      </c>
      <c r="I170" s="33"/>
      <c r="J170" s="26">
        <f t="shared" si="6"/>
        <v>5.7744122252498888</v>
      </c>
    </row>
    <row r="171" spans="1:10" x14ac:dyDescent="0.25">
      <c r="A171" s="4" t="s">
        <v>132</v>
      </c>
      <c r="B171" s="5">
        <v>1</v>
      </c>
      <c r="C171" s="6">
        <v>1.6</v>
      </c>
      <c r="D171" s="5">
        <v>630</v>
      </c>
      <c r="E171" s="6">
        <v>1</v>
      </c>
      <c r="F171" s="20">
        <f t="shared" si="4"/>
        <v>17.037465375688114</v>
      </c>
      <c r="G171" s="22">
        <f t="shared" si="5"/>
        <v>8.9837789288522796</v>
      </c>
      <c r="H171" s="23">
        <f t="shared" si="7"/>
        <v>26.021244304540396</v>
      </c>
      <c r="I171" s="33"/>
      <c r="J171" s="26">
        <f t="shared" si="6"/>
        <v>7.3341130026861574</v>
      </c>
    </row>
    <row r="172" spans="1:10" x14ac:dyDescent="0.25">
      <c r="A172" s="4" t="s">
        <v>133</v>
      </c>
      <c r="B172" s="5">
        <v>1</v>
      </c>
      <c r="C172" s="6">
        <v>1.6</v>
      </c>
      <c r="D172" s="5">
        <v>694</v>
      </c>
      <c r="E172" s="6">
        <v>1</v>
      </c>
      <c r="F172" s="20">
        <f t="shared" si="4"/>
        <v>17.978248978479115</v>
      </c>
      <c r="G172" s="22">
        <f t="shared" si="5"/>
        <v>9.4798498948672094</v>
      </c>
      <c r="H172" s="23">
        <f t="shared" si="7"/>
        <v>27.458098873346323</v>
      </c>
      <c r="I172" s="33"/>
      <c r="J172" s="26">
        <f t="shared" si="6"/>
        <v>7.7517734619159544</v>
      </c>
    </row>
    <row r="173" spans="1:10" x14ac:dyDescent="0.25">
      <c r="A173" s="4" t="s">
        <v>134</v>
      </c>
      <c r="B173" s="5">
        <v>1</v>
      </c>
      <c r="C173" s="6">
        <v>1.6</v>
      </c>
      <c r="D173" s="5">
        <v>694</v>
      </c>
      <c r="E173" s="6">
        <v>1</v>
      </c>
      <c r="F173" s="20">
        <f t="shared" si="4"/>
        <v>17.978248978479115</v>
      </c>
      <c r="G173" s="22">
        <f t="shared" si="5"/>
        <v>9.4798498948672094</v>
      </c>
      <c r="H173" s="23">
        <f t="shared" si="7"/>
        <v>27.458098873346323</v>
      </c>
      <c r="I173" s="33"/>
      <c r="J173" s="26">
        <f t="shared" si="6"/>
        <v>7.7517734619159544</v>
      </c>
    </row>
    <row r="174" spans="1:10" x14ac:dyDescent="0.25">
      <c r="A174" s="4" t="s">
        <v>29</v>
      </c>
      <c r="B174" s="5">
        <v>1</v>
      </c>
      <c r="C174" s="6">
        <v>1.6</v>
      </c>
      <c r="D174" s="5">
        <v>694</v>
      </c>
      <c r="E174" s="6">
        <v>1</v>
      </c>
      <c r="F174" s="20">
        <f t="shared" si="4"/>
        <v>17.978248978479115</v>
      </c>
      <c r="G174" s="22">
        <f t="shared" si="5"/>
        <v>9.4798498948672094</v>
      </c>
      <c r="H174" s="23">
        <f t="shared" si="7"/>
        <v>27.458098873346323</v>
      </c>
      <c r="I174" s="33"/>
      <c r="J174" s="26">
        <f t="shared" si="6"/>
        <v>7.7517734619159544</v>
      </c>
    </row>
    <row r="175" spans="1:10" x14ac:dyDescent="0.25">
      <c r="A175" s="4" t="s">
        <v>72</v>
      </c>
      <c r="B175" s="5">
        <v>1</v>
      </c>
      <c r="C175" s="6">
        <v>1.6</v>
      </c>
      <c r="D175" s="5">
        <v>630</v>
      </c>
      <c r="E175" s="6">
        <v>1</v>
      </c>
      <c r="F175" s="20">
        <f t="shared" si="4"/>
        <v>17.037465375688114</v>
      </c>
      <c r="G175" s="22">
        <f t="shared" si="5"/>
        <v>8.9837789288522796</v>
      </c>
      <c r="H175" s="23">
        <f t="shared" si="7"/>
        <v>26.021244304540396</v>
      </c>
      <c r="I175" s="33"/>
      <c r="J175" s="26">
        <f t="shared" si="6"/>
        <v>7.3341130026861574</v>
      </c>
    </row>
    <row r="176" spans="1:10" x14ac:dyDescent="0.25">
      <c r="A176" s="4" t="s">
        <v>136</v>
      </c>
      <c r="B176" s="5">
        <v>1</v>
      </c>
      <c r="C176" s="6">
        <v>1</v>
      </c>
      <c r="D176" s="5">
        <v>391</v>
      </c>
      <c r="E176" s="6">
        <v>0.5</v>
      </c>
      <c r="F176" s="20">
        <f t="shared" si="4"/>
        <v>13.524226609015505</v>
      </c>
      <c r="G176" s="22">
        <f t="shared" si="5"/>
        <v>7.131263915140293</v>
      </c>
      <c r="H176" s="23">
        <f t="shared" si="7"/>
        <v>20.655490524155798</v>
      </c>
      <c r="I176" s="33"/>
      <c r="J176" s="26">
        <f t="shared" si="6"/>
        <v>5.7744122252498888</v>
      </c>
    </row>
    <row r="177" spans="1:10" x14ac:dyDescent="0.25">
      <c r="A177" s="4" t="s">
        <v>40</v>
      </c>
      <c r="B177" s="5">
        <v>1</v>
      </c>
      <c r="C177" s="6">
        <v>1</v>
      </c>
      <c r="D177" s="5">
        <v>391</v>
      </c>
      <c r="E177" s="6">
        <v>0.5</v>
      </c>
      <c r="F177" s="20">
        <f t="shared" si="4"/>
        <v>13.524226609015505</v>
      </c>
      <c r="G177" s="22">
        <f t="shared" si="5"/>
        <v>7.131263915140293</v>
      </c>
      <c r="H177" s="23">
        <f t="shared" si="7"/>
        <v>20.655490524155798</v>
      </c>
      <c r="I177" s="33"/>
      <c r="J177" s="26">
        <f t="shared" si="6"/>
        <v>5.7744122252498888</v>
      </c>
    </row>
    <row r="178" spans="1:10" x14ac:dyDescent="0.25">
      <c r="A178" s="4" t="s">
        <v>49</v>
      </c>
      <c r="B178" s="5">
        <v>1</v>
      </c>
      <c r="C178" s="6">
        <v>1.6</v>
      </c>
      <c r="D178" s="5">
        <v>630</v>
      </c>
      <c r="E178" s="6">
        <v>1</v>
      </c>
      <c r="F178" s="20">
        <f t="shared" si="4"/>
        <v>17.037465375688114</v>
      </c>
      <c r="G178" s="22">
        <f t="shared" si="5"/>
        <v>8.9837789288522796</v>
      </c>
      <c r="H178" s="23">
        <f t="shared" si="7"/>
        <v>26.021244304540396</v>
      </c>
      <c r="I178" s="33"/>
      <c r="J178" s="26">
        <f t="shared" si="6"/>
        <v>7.3341130026861574</v>
      </c>
    </row>
    <row r="179" spans="1:10" x14ac:dyDescent="0.25">
      <c r="A179" s="4" t="s">
        <v>137</v>
      </c>
      <c r="B179" s="5">
        <v>2</v>
      </c>
      <c r="C179" s="6">
        <v>1.6</v>
      </c>
      <c r="D179" s="5">
        <v>694</v>
      </c>
      <c r="E179" s="6">
        <v>1</v>
      </c>
      <c r="F179" s="20">
        <f t="shared" si="4"/>
        <v>25.7548757641934</v>
      </c>
      <c r="G179" s="22">
        <f t="shared" si="5"/>
        <v>13.580430252010068</v>
      </c>
      <c r="H179" s="23">
        <f t="shared" si="7"/>
        <v>39.335306016203468</v>
      </c>
      <c r="I179" s="33"/>
      <c r="J179" s="26">
        <f t="shared" si="6"/>
        <v>10.97454131905881</v>
      </c>
    </row>
    <row r="180" spans="1:10" x14ac:dyDescent="0.25">
      <c r="A180" s="4" t="s">
        <v>138</v>
      </c>
      <c r="B180" s="5">
        <v>2</v>
      </c>
      <c r="C180" s="6">
        <v>1.6</v>
      </c>
      <c r="D180" s="5">
        <v>694</v>
      </c>
      <c r="E180" s="6">
        <v>1</v>
      </c>
      <c r="F180" s="20">
        <f t="shared" si="4"/>
        <v>25.7548757641934</v>
      </c>
      <c r="G180" s="22">
        <f t="shared" si="5"/>
        <v>13.580430252010068</v>
      </c>
      <c r="H180" s="23">
        <f t="shared" si="7"/>
        <v>39.335306016203468</v>
      </c>
      <c r="I180" s="33"/>
      <c r="J180" s="26">
        <f t="shared" si="6"/>
        <v>10.97454131905881</v>
      </c>
    </row>
    <row r="181" spans="1:10" x14ac:dyDescent="0.25">
      <c r="A181" s="4" t="s">
        <v>139</v>
      </c>
      <c r="B181" s="5">
        <v>1</v>
      </c>
      <c r="C181" s="6">
        <v>1.6</v>
      </c>
      <c r="D181" s="5">
        <v>694</v>
      </c>
      <c r="E181" s="6">
        <v>1</v>
      </c>
      <c r="F181" s="20">
        <f t="shared" si="4"/>
        <v>17.978248978479115</v>
      </c>
      <c r="G181" s="22">
        <f t="shared" si="5"/>
        <v>9.4798498948672094</v>
      </c>
      <c r="H181" s="23">
        <f t="shared" si="7"/>
        <v>27.458098873346323</v>
      </c>
      <c r="I181" s="33"/>
      <c r="J181" s="26">
        <f t="shared" si="6"/>
        <v>7.7517734619159544</v>
      </c>
    </row>
    <row r="182" spans="1:10" x14ac:dyDescent="0.25">
      <c r="A182" s="4" t="s">
        <v>140</v>
      </c>
      <c r="B182" s="5">
        <v>1</v>
      </c>
      <c r="C182" s="6">
        <v>1.6</v>
      </c>
      <c r="D182" s="5">
        <v>630</v>
      </c>
      <c r="E182" s="6">
        <v>1</v>
      </c>
      <c r="F182" s="20">
        <f t="shared" si="4"/>
        <v>17.037465375688114</v>
      </c>
      <c r="G182" s="22">
        <f t="shared" si="5"/>
        <v>8.9837789288522796</v>
      </c>
      <c r="H182" s="23">
        <f t="shared" si="7"/>
        <v>26.021244304540396</v>
      </c>
      <c r="I182" s="33"/>
      <c r="J182" s="26">
        <f t="shared" si="6"/>
        <v>7.3341130026861574</v>
      </c>
    </row>
    <row r="183" spans="1:10" x14ac:dyDescent="0.25">
      <c r="A183" s="4" t="s">
        <v>86</v>
      </c>
      <c r="B183" s="5">
        <v>1</v>
      </c>
      <c r="C183" s="6">
        <v>1</v>
      </c>
      <c r="D183" s="5">
        <v>391</v>
      </c>
      <c r="E183" s="6">
        <v>0.5</v>
      </c>
      <c r="F183" s="20">
        <f t="shared" si="4"/>
        <v>13.524226609015505</v>
      </c>
      <c r="G183" s="22">
        <f t="shared" si="5"/>
        <v>7.131263915140293</v>
      </c>
      <c r="H183" s="23">
        <f t="shared" si="7"/>
        <v>20.655490524155798</v>
      </c>
      <c r="I183" s="33"/>
      <c r="J183" s="26">
        <f t="shared" si="6"/>
        <v>5.7744122252498888</v>
      </c>
    </row>
    <row r="184" spans="1:10" x14ac:dyDescent="0.25">
      <c r="A184" s="4" t="s">
        <v>141</v>
      </c>
      <c r="B184" s="5">
        <v>1</v>
      </c>
      <c r="C184" s="6">
        <v>1</v>
      </c>
      <c r="D184" s="5">
        <v>391</v>
      </c>
      <c r="E184" s="6">
        <v>0.5</v>
      </c>
      <c r="F184" s="20">
        <f t="shared" si="4"/>
        <v>13.524226609015505</v>
      </c>
      <c r="G184" s="22">
        <f t="shared" si="5"/>
        <v>7.131263915140293</v>
      </c>
      <c r="H184" s="23">
        <f t="shared" si="7"/>
        <v>20.655490524155798</v>
      </c>
      <c r="I184" s="33"/>
      <c r="J184" s="26">
        <f t="shared" si="6"/>
        <v>5.7744122252498888</v>
      </c>
    </row>
    <row r="185" spans="1:10" x14ac:dyDescent="0.25">
      <c r="A185" s="4" t="s">
        <v>142</v>
      </c>
      <c r="B185" s="5">
        <v>2</v>
      </c>
      <c r="C185" s="6">
        <v>1.6</v>
      </c>
      <c r="D185" s="5">
        <v>630</v>
      </c>
      <c r="E185" s="6">
        <v>1</v>
      </c>
      <c r="F185" s="20">
        <f t="shared" si="4"/>
        <v>24.814092161402399</v>
      </c>
      <c r="G185" s="22">
        <f t="shared" si="5"/>
        <v>13.084359285995138</v>
      </c>
      <c r="H185" s="23">
        <f t="shared" si="7"/>
        <v>37.898451447397534</v>
      </c>
      <c r="I185" s="33"/>
      <c r="J185" s="26">
        <f t="shared" si="6"/>
        <v>10.556880859829016</v>
      </c>
    </row>
    <row r="186" spans="1:10" x14ac:dyDescent="0.25">
      <c r="A186" s="4" t="s">
        <v>143</v>
      </c>
      <c r="B186" s="5">
        <v>1</v>
      </c>
      <c r="C186" s="6">
        <v>1.6</v>
      </c>
      <c r="D186" s="5">
        <v>694</v>
      </c>
      <c r="E186" s="6">
        <v>1</v>
      </c>
      <c r="F186" s="20">
        <f t="shared" si="4"/>
        <v>17.978248978479115</v>
      </c>
      <c r="G186" s="22">
        <f t="shared" si="5"/>
        <v>9.4798498948672094</v>
      </c>
      <c r="H186" s="23">
        <f t="shared" si="7"/>
        <v>27.458098873346323</v>
      </c>
      <c r="I186" s="33"/>
      <c r="J186" s="26">
        <f t="shared" si="6"/>
        <v>7.7517734619159544</v>
      </c>
    </row>
    <row r="187" spans="1:10" x14ac:dyDescent="0.25">
      <c r="A187" s="4" t="s">
        <v>144</v>
      </c>
      <c r="B187" s="5">
        <v>1</v>
      </c>
      <c r="C187" s="6">
        <v>1.6</v>
      </c>
      <c r="D187" s="5">
        <v>694</v>
      </c>
      <c r="E187" s="6">
        <v>1</v>
      </c>
      <c r="F187" s="20">
        <f t="shared" si="4"/>
        <v>17.978248978479115</v>
      </c>
      <c r="G187" s="22">
        <f t="shared" si="5"/>
        <v>9.4798498948672094</v>
      </c>
      <c r="H187" s="23">
        <f t="shared" si="7"/>
        <v>27.458098873346323</v>
      </c>
      <c r="I187" s="33"/>
      <c r="J187" s="26">
        <f t="shared" si="6"/>
        <v>7.7517734619159544</v>
      </c>
    </row>
    <row r="188" spans="1:10" ht="15" thickBot="1" x14ac:dyDescent="0.35">
      <c r="A188" s="4" t="s">
        <v>147</v>
      </c>
      <c r="B188" s="5">
        <v>2</v>
      </c>
      <c r="C188" s="6">
        <v>1</v>
      </c>
      <c r="D188" s="5">
        <v>391</v>
      </c>
      <c r="E188" s="6">
        <v>0.5</v>
      </c>
      <c r="F188" s="20">
        <f>((($F$193/2)*(B188/$B$191)))+((($F$193/2)*(D188/$D$191)))-((($F$193/2)*(B188/$B$189)))-((($F$193/2)*(D188/$D$189)))</f>
        <v>21.300853394729799</v>
      </c>
      <c r="G188" s="22">
        <f>F188*$F$196/$F$193</f>
        <v>11.231844272283155</v>
      </c>
      <c r="H188" s="23">
        <f t="shared" si="7"/>
        <v>32.532697667012954</v>
      </c>
      <c r="I188" s="34"/>
      <c r="J188" s="26">
        <f>($F$199/2)*((B188/$B$189)+(D188/$D$189))</f>
        <v>8.997180082392747</v>
      </c>
    </row>
    <row r="189" spans="1:10" ht="15" thickBot="1" x14ac:dyDescent="0.35">
      <c r="B189" s="18">
        <f>SUM(B95:B188)</f>
        <v>112</v>
      </c>
      <c r="D189" s="18">
        <f>SUM(D95:D188)</f>
        <v>55310</v>
      </c>
      <c r="H189" s="29">
        <f>SUM(H95:H188)</f>
        <v>2572.00385938524</v>
      </c>
      <c r="I189" s="35"/>
      <c r="J189" s="30">
        <f>SUM(J95:J188)</f>
        <v>721.89999999999952</v>
      </c>
    </row>
    <row r="190" spans="1:10" x14ac:dyDescent="0.3">
      <c r="J190" s="2"/>
    </row>
    <row r="191" spans="1:10" x14ac:dyDescent="0.25">
      <c r="A191" s="14" t="s">
        <v>199</v>
      </c>
      <c r="B191" s="10">
        <v>50</v>
      </c>
      <c r="C191" s="17" t="s">
        <v>200</v>
      </c>
      <c r="D191" s="18">
        <v>25636</v>
      </c>
      <c r="F191" s="16" t="s">
        <v>197</v>
      </c>
    </row>
    <row r="192" spans="1:10" x14ac:dyDescent="0.25">
      <c r="F192" s="1" t="s">
        <v>186</v>
      </c>
      <c r="G192" s="1" t="s">
        <v>189</v>
      </c>
      <c r="H192" s="13" t="s">
        <v>194</v>
      </c>
      <c r="I192" s="15" t="s">
        <v>192</v>
      </c>
      <c r="J192" s="2"/>
    </row>
    <row r="193" spans="3:10" x14ac:dyDescent="0.25">
      <c r="F193" s="10">
        <v>1404.81</v>
      </c>
      <c r="G193" s="12">
        <f>(F193/(2*B189))+((F193*694/(2*D189)))</f>
        <v>15.084871695573003</v>
      </c>
      <c r="H193" s="10">
        <v>33.06</v>
      </c>
      <c r="I193" s="12">
        <f>H193-G193</f>
        <v>17.975128304426999</v>
      </c>
      <c r="J193" s="2"/>
    </row>
    <row r="194" spans="3:10" x14ac:dyDescent="0.25">
      <c r="F194" s="11"/>
      <c r="G194" s="11"/>
      <c r="H194" s="2"/>
      <c r="I194" s="11"/>
      <c r="J194" s="2"/>
    </row>
    <row r="195" spans="3:10" x14ac:dyDescent="0.3">
      <c r="C195" s="28" t="s">
        <v>208</v>
      </c>
      <c r="D195" s="10">
        <v>94</v>
      </c>
      <c r="F195" s="1" t="s">
        <v>187</v>
      </c>
      <c r="G195" s="1" t="s">
        <v>190</v>
      </c>
      <c r="H195" s="13" t="s">
        <v>194</v>
      </c>
      <c r="I195" s="15" t="s">
        <v>192</v>
      </c>
      <c r="J195" s="2"/>
    </row>
    <row r="196" spans="3:10" x14ac:dyDescent="0.25">
      <c r="F196" s="10">
        <v>740.75</v>
      </c>
      <c r="G196" s="12">
        <f>(F196/(2*B189))+((F196*694/(2*D189)))</f>
        <v>7.9541850559831602</v>
      </c>
      <c r="H196" s="10">
        <v>17.420000000000002</v>
      </c>
      <c r="I196" s="12">
        <f>H196-G196</f>
        <v>9.4658149440168415</v>
      </c>
      <c r="J196" s="2"/>
    </row>
    <row r="197" spans="3:10" x14ac:dyDescent="0.25">
      <c r="F197" s="11"/>
      <c r="G197" s="11"/>
      <c r="H197" s="2"/>
      <c r="I197" s="11"/>
      <c r="J197" s="2"/>
    </row>
    <row r="198" spans="3:10" x14ac:dyDescent="0.25">
      <c r="F198" s="1" t="s">
        <v>188</v>
      </c>
      <c r="G198" s="1" t="s">
        <v>191</v>
      </c>
      <c r="H198" s="13" t="s">
        <v>194</v>
      </c>
      <c r="I198" s="15" t="s">
        <v>192</v>
      </c>
      <c r="J198" s="2"/>
    </row>
    <row r="199" spans="3:10" x14ac:dyDescent="0.25">
      <c r="F199" s="10">
        <v>721.9</v>
      </c>
      <c r="G199" s="12">
        <f>(F199/(2*B189))+((F199*694/(2*D189)))</f>
        <v>7.7517734619159544</v>
      </c>
      <c r="H199" s="10">
        <v>14.46</v>
      </c>
      <c r="I199" s="12">
        <f>H199-G199</f>
        <v>6.7082265380840465</v>
      </c>
    </row>
    <row r="200" spans="3:10" x14ac:dyDescent="0.3">
      <c r="H200" s="2"/>
      <c r="I200" s="2"/>
    </row>
    <row r="201" spans="3:10" x14ac:dyDescent="0.3">
      <c r="H201" s="2"/>
      <c r="I201" s="15" t="s">
        <v>195</v>
      </c>
    </row>
    <row r="202" spans="3:10" x14ac:dyDescent="0.3">
      <c r="H202" s="2"/>
      <c r="I202" s="12">
        <f>I193+I196+I199</f>
        <v>34.149169786527885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opLeftCell="A174" zoomScaleNormal="100" workbookViewId="0">
      <selection activeCell="H195" sqref="H195"/>
    </sheetView>
  </sheetViews>
  <sheetFormatPr defaultRowHeight="14.4" x14ac:dyDescent="0.3"/>
  <cols>
    <col min="1" max="1" width="13.109375" style="2" bestFit="1" customWidth="1"/>
    <col min="2" max="2" width="10.109375" style="2" bestFit="1" customWidth="1"/>
    <col min="3" max="3" width="18.109375" style="2" bestFit="1" customWidth="1"/>
    <col min="4" max="4" width="9.109375" style="2" bestFit="1" customWidth="1"/>
    <col min="5" max="5" width="10.44140625" style="2" bestFit="1" customWidth="1"/>
    <col min="6" max="6" width="38.44140625" style="2" bestFit="1" customWidth="1"/>
    <col min="7" max="7" width="37.33203125" style="2" bestFit="1" customWidth="1"/>
    <col min="8" max="8" width="23.44140625" bestFit="1" customWidth="1"/>
    <col min="9" max="9" width="12.33203125" bestFit="1" customWidth="1"/>
    <col min="10" max="10" width="13.33203125" bestFit="1" customWidth="1"/>
  </cols>
  <sheetData>
    <row r="1" spans="1:5" x14ac:dyDescent="0.25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</row>
    <row r="2" spans="1:5" x14ac:dyDescent="0.25">
      <c r="A2" s="7" t="s">
        <v>0</v>
      </c>
      <c r="B2" s="8">
        <v>1</v>
      </c>
      <c r="C2" s="9">
        <v>1.6</v>
      </c>
      <c r="D2" s="8">
        <v>620</v>
      </c>
      <c r="E2" s="9">
        <v>1</v>
      </c>
    </row>
    <row r="3" spans="1:5" x14ac:dyDescent="0.25">
      <c r="A3" s="7" t="s">
        <v>1</v>
      </c>
      <c r="B3" s="8">
        <v>1</v>
      </c>
      <c r="C3" s="9">
        <v>1.6</v>
      </c>
      <c r="D3" s="8">
        <v>620</v>
      </c>
      <c r="E3" s="9">
        <v>1</v>
      </c>
    </row>
    <row r="4" spans="1:5" x14ac:dyDescent="0.25">
      <c r="A4" s="7" t="s">
        <v>2</v>
      </c>
      <c r="B4" s="8">
        <v>1</v>
      </c>
      <c r="C4" s="9">
        <v>1.6</v>
      </c>
      <c r="D4" s="8">
        <v>620</v>
      </c>
      <c r="E4" s="9">
        <v>1</v>
      </c>
    </row>
    <row r="5" spans="1:5" x14ac:dyDescent="0.25">
      <c r="A5" s="7" t="s">
        <v>166</v>
      </c>
      <c r="B5" s="8">
        <v>1</v>
      </c>
      <c r="C5" s="9">
        <v>1.6</v>
      </c>
      <c r="D5" s="8">
        <v>620</v>
      </c>
      <c r="E5" s="9">
        <v>1</v>
      </c>
    </row>
    <row r="6" spans="1:5" x14ac:dyDescent="0.25">
      <c r="A6" s="7" t="s">
        <v>3</v>
      </c>
      <c r="B6" s="8">
        <v>1</v>
      </c>
      <c r="C6" s="9">
        <v>1.6</v>
      </c>
      <c r="D6" s="8">
        <v>620</v>
      </c>
      <c r="E6" s="9">
        <v>1</v>
      </c>
    </row>
    <row r="7" spans="1:5" x14ac:dyDescent="0.25">
      <c r="A7" s="7" t="s">
        <v>4</v>
      </c>
      <c r="B7" s="8">
        <v>1</v>
      </c>
      <c r="C7" s="9">
        <v>1.6</v>
      </c>
      <c r="D7" s="8">
        <v>620</v>
      </c>
      <c r="E7" s="9">
        <v>1</v>
      </c>
    </row>
    <row r="8" spans="1:5" x14ac:dyDescent="0.25">
      <c r="A8" s="7" t="s">
        <v>5</v>
      </c>
      <c r="B8" s="8">
        <v>1</v>
      </c>
      <c r="C8" s="9">
        <v>1.6</v>
      </c>
      <c r="D8" s="8">
        <v>620</v>
      </c>
      <c r="E8" s="9">
        <v>1</v>
      </c>
    </row>
    <row r="9" spans="1:5" x14ac:dyDescent="0.25">
      <c r="A9" s="7" t="s">
        <v>6</v>
      </c>
      <c r="B9" s="8">
        <v>1</v>
      </c>
      <c r="C9" s="9">
        <v>1.6</v>
      </c>
      <c r="D9" s="8">
        <v>620</v>
      </c>
      <c r="E9" s="9">
        <v>1</v>
      </c>
    </row>
    <row r="10" spans="1:5" x14ac:dyDescent="0.25">
      <c r="A10" s="7" t="s">
        <v>7</v>
      </c>
      <c r="B10" s="8">
        <v>2</v>
      </c>
      <c r="C10" s="9">
        <v>1.6</v>
      </c>
      <c r="D10" s="8">
        <v>620</v>
      </c>
      <c r="E10" s="9">
        <v>1</v>
      </c>
    </row>
    <row r="11" spans="1:5" x14ac:dyDescent="0.25">
      <c r="A11" s="7" t="s">
        <v>8</v>
      </c>
      <c r="B11" s="8">
        <v>1</v>
      </c>
      <c r="C11" s="9">
        <v>1.6</v>
      </c>
      <c r="D11" s="8">
        <v>620</v>
      </c>
      <c r="E11" s="9">
        <v>1</v>
      </c>
    </row>
    <row r="12" spans="1:5" x14ac:dyDescent="0.25">
      <c r="A12" s="7" t="s">
        <v>9</v>
      </c>
      <c r="B12" s="8">
        <v>1</v>
      </c>
      <c r="C12" s="9">
        <v>1.6</v>
      </c>
      <c r="D12" s="8">
        <v>620</v>
      </c>
      <c r="E12" s="9">
        <v>1</v>
      </c>
    </row>
    <row r="13" spans="1:5" x14ac:dyDescent="0.25">
      <c r="A13" s="7" t="s">
        <v>10</v>
      </c>
      <c r="B13" s="8">
        <v>1</v>
      </c>
      <c r="C13" s="9">
        <v>1.6</v>
      </c>
      <c r="D13" s="8">
        <v>620</v>
      </c>
      <c r="E13" s="9">
        <v>1</v>
      </c>
    </row>
    <row r="14" spans="1:5" x14ac:dyDescent="0.25">
      <c r="A14" s="7" t="s">
        <v>1</v>
      </c>
      <c r="B14" s="8">
        <v>2</v>
      </c>
      <c r="C14" s="9">
        <v>1.6</v>
      </c>
      <c r="D14" s="8">
        <v>620</v>
      </c>
      <c r="E14" s="9">
        <v>1</v>
      </c>
    </row>
    <row r="15" spans="1:5" x14ac:dyDescent="0.25">
      <c r="A15" s="7" t="s">
        <v>12</v>
      </c>
      <c r="B15" s="8">
        <v>2</v>
      </c>
      <c r="C15" s="9">
        <v>1.6</v>
      </c>
      <c r="D15" s="8">
        <v>620</v>
      </c>
      <c r="E15" s="9">
        <v>1</v>
      </c>
    </row>
    <row r="16" spans="1:5" x14ac:dyDescent="0.25">
      <c r="A16" s="7" t="s">
        <v>13</v>
      </c>
      <c r="B16" s="8">
        <v>1</v>
      </c>
      <c r="C16" s="9">
        <v>1.6</v>
      </c>
      <c r="D16" s="8">
        <v>620</v>
      </c>
      <c r="E16" s="9">
        <v>1</v>
      </c>
    </row>
    <row r="17" spans="1:5" x14ac:dyDescent="0.25">
      <c r="A17" s="7" t="s">
        <v>166</v>
      </c>
      <c r="B17" s="8">
        <v>1</v>
      </c>
      <c r="C17" s="9">
        <v>1.6</v>
      </c>
      <c r="D17" s="8">
        <v>620</v>
      </c>
      <c r="E17" s="9">
        <v>1</v>
      </c>
    </row>
    <row r="18" spans="1:5" x14ac:dyDescent="0.25">
      <c r="A18" s="7" t="s">
        <v>14</v>
      </c>
      <c r="B18" s="8">
        <v>2</v>
      </c>
      <c r="C18" s="9">
        <v>1.6</v>
      </c>
      <c r="D18" s="8">
        <v>620</v>
      </c>
      <c r="E18" s="9">
        <v>1</v>
      </c>
    </row>
    <row r="19" spans="1:5" x14ac:dyDescent="0.25">
      <c r="A19" s="7" t="s">
        <v>148</v>
      </c>
      <c r="B19" s="8">
        <v>1</v>
      </c>
      <c r="C19" s="9">
        <v>1.6</v>
      </c>
      <c r="D19" s="8">
        <v>620</v>
      </c>
      <c r="E19" s="9">
        <v>1</v>
      </c>
    </row>
    <row r="20" spans="1:5" x14ac:dyDescent="0.25">
      <c r="A20" s="7" t="s">
        <v>16</v>
      </c>
      <c r="B20" s="8">
        <v>1</v>
      </c>
      <c r="C20" s="9">
        <v>1.6</v>
      </c>
      <c r="D20" s="8">
        <v>620</v>
      </c>
      <c r="E20" s="9">
        <v>1</v>
      </c>
    </row>
    <row r="21" spans="1:5" x14ac:dyDescent="0.25">
      <c r="A21" s="7" t="s">
        <v>17</v>
      </c>
      <c r="B21" s="8">
        <v>1</v>
      </c>
      <c r="C21" s="9">
        <v>1.6</v>
      </c>
      <c r="D21" s="8">
        <v>620</v>
      </c>
      <c r="E21" s="9">
        <v>1</v>
      </c>
    </row>
    <row r="22" spans="1:5" x14ac:dyDescent="0.25">
      <c r="A22" s="7" t="s">
        <v>18</v>
      </c>
      <c r="B22" s="8">
        <v>1</v>
      </c>
      <c r="C22" s="9">
        <v>1.6</v>
      </c>
      <c r="D22" s="8">
        <v>620</v>
      </c>
      <c r="E22" s="9">
        <v>1</v>
      </c>
    </row>
    <row r="23" spans="1:5" x14ac:dyDescent="0.25">
      <c r="A23" s="7" t="s">
        <v>19</v>
      </c>
      <c r="B23" s="8">
        <v>1</v>
      </c>
      <c r="C23" s="9">
        <v>1.6</v>
      </c>
      <c r="D23" s="8">
        <v>620</v>
      </c>
      <c r="E23" s="9">
        <v>1</v>
      </c>
    </row>
    <row r="24" spans="1:5" x14ac:dyDescent="0.25">
      <c r="A24" s="7" t="s">
        <v>20</v>
      </c>
      <c r="B24" s="8">
        <v>1</v>
      </c>
      <c r="C24" s="9">
        <v>1.6</v>
      </c>
      <c r="D24" s="8">
        <v>620</v>
      </c>
      <c r="E24" s="9">
        <v>1</v>
      </c>
    </row>
    <row r="25" spans="1:5" x14ac:dyDescent="0.25">
      <c r="A25" s="7" t="s">
        <v>167</v>
      </c>
      <c r="B25" s="8">
        <v>1</v>
      </c>
      <c r="C25" s="9">
        <v>2.8</v>
      </c>
      <c r="D25" s="8">
        <v>870</v>
      </c>
      <c r="E25" s="9">
        <v>2</v>
      </c>
    </row>
    <row r="26" spans="1:5" x14ac:dyDescent="0.25">
      <c r="A26" s="7" t="s">
        <v>21</v>
      </c>
      <c r="B26" s="8">
        <v>2</v>
      </c>
      <c r="C26" s="9">
        <v>2.8</v>
      </c>
      <c r="D26" s="8">
        <v>870</v>
      </c>
      <c r="E26" s="9">
        <v>2</v>
      </c>
    </row>
    <row r="27" spans="1:5" x14ac:dyDescent="0.25">
      <c r="A27" s="7" t="s">
        <v>158</v>
      </c>
      <c r="B27" s="8">
        <v>2</v>
      </c>
      <c r="C27" s="9">
        <v>2.8</v>
      </c>
      <c r="D27" s="8">
        <v>870</v>
      </c>
      <c r="E27" s="9">
        <v>2</v>
      </c>
    </row>
    <row r="28" spans="1:5" x14ac:dyDescent="0.25">
      <c r="A28" s="7" t="s">
        <v>23</v>
      </c>
      <c r="B28" s="8">
        <v>1</v>
      </c>
      <c r="C28" s="9">
        <v>1.6</v>
      </c>
      <c r="D28" s="8">
        <v>620</v>
      </c>
      <c r="E28" s="9">
        <v>1</v>
      </c>
    </row>
    <row r="29" spans="1:5" x14ac:dyDescent="0.25">
      <c r="A29" s="7" t="s">
        <v>24</v>
      </c>
      <c r="B29" s="8">
        <v>1</v>
      </c>
      <c r="C29" s="9">
        <v>1.6</v>
      </c>
      <c r="D29" s="8">
        <v>620</v>
      </c>
      <c r="E29" s="9">
        <v>1</v>
      </c>
    </row>
    <row r="30" spans="1:5" x14ac:dyDescent="0.25">
      <c r="A30" s="7" t="s">
        <v>25</v>
      </c>
      <c r="B30" s="8">
        <v>1</v>
      </c>
      <c r="C30" s="9">
        <v>1.6</v>
      </c>
      <c r="D30" s="8">
        <v>620</v>
      </c>
      <c r="E30" s="9">
        <v>1</v>
      </c>
    </row>
    <row r="31" spans="1:5" x14ac:dyDescent="0.25">
      <c r="A31" s="7" t="s">
        <v>26</v>
      </c>
      <c r="B31" s="8">
        <v>1</v>
      </c>
      <c r="C31" s="9">
        <v>1.6</v>
      </c>
      <c r="D31" s="8">
        <v>620</v>
      </c>
      <c r="E31" s="9">
        <v>1</v>
      </c>
    </row>
    <row r="32" spans="1:5" x14ac:dyDescent="0.25">
      <c r="A32" s="7" t="s">
        <v>149</v>
      </c>
      <c r="B32" s="8">
        <v>1</v>
      </c>
      <c r="C32" s="9">
        <v>1.6</v>
      </c>
      <c r="D32" s="8">
        <v>620</v>
      </c>
      <c r="E32" s="9">
        <v>1</v>
      </c>
    </row>
    <row r="33" spans="1:5" x14ac:dyDescent="0.25">
      <c r="A33" s="7" t="s">
        <v>27</v>
      </c>
      <c r="B33" s="8">
        <v>1</v>
      </c>
      <c r="C33" s="9">
        <v>2.8</v>
      </c>
      <c r="D33" s="8">
        <v>870</v>
      </c>
      <c r="E33" s="9">
        <v>2</v>
      </c>
    </row>
    <row r="34" spans="1:5" x14ac:dyDescent="0.25">
      <c r="A34" s="7" t="s">
        <v>29</v>
      </c>
      <c r="B34" s="8">
        <v>1</v>
      </c>
      <c r="C34" s="9">
        <v>2.8</v>
      </c>
      <c r="D34" s="8">
        <v>870</v>
      </c>
      <c r="E34" s="9">
        <v>2</v>
      </c>
    </row>
    <row r="35" spans="1:5" x14ac:dyDescent="0.25">
      <c r="A35" s="7" t="s">
        <v>30</v>
      </c>
      <c r="B35" s="8">
        <v>3</v>
      </c>
      <c r="C35" s="9">
        <v>2.8</v>
      </c>
      <c r="D35" s="8">
        <v>870</v>
      </c>
      <c r="E35" s="9">
        <v>2</v>
      </c>
    </row>
    <row r="36" spans="1:5" x14ac:dyDescent="0.25">
      <c r="A36" s="7" t="s">
        <v>31</v>
      </c>
      <c r="B36" s="8">
        <v>2</v>
      </c>
      <c r="C36" s="9">
        <v>2.8</v>
      </c>
      <c r="D36" s="8">
        <v>870</v>
      </c>
      <c r="E36" s="9">
        <v>2</v>
      </c>
    </row>
    <row r="37" spans="1:5" x14ac:dyDescent="0.25">
      <c r="A37" s="7" t="s">
        <v>32</v>
      </c>
      <c r="B37" s="8">
        <v>1</v>
      </c>
      <c r="C37" s="9">
        <v>2.8</v>
      </c>
      <c r="D37" s="8">
        <v>870</v>
      </c>
      <c r="E37" s="9">
        <v>2</v>
      </c>
    </row>
    <row r="38" spans="1:5" x14ac:dyDescent="0.25">
      <c r="A38" s="7" t="s">
        <v>33</v>
      </c>
      <c r="B38" s="8">
        <v>2</v>
      </c>
      <c r="C38" s="9">
        <v>2.8</v>
      </c>
      <c r="D38" s="8">
        <v>870</v>
      </c>
      <c r="E38" s="9">
        <v>2</v>
      </c>
    </row>
    <row r="39" spans="1:5" x14ac:dyDescent="0.25">
      <c r="A39" s="7" t="s">
        <v>159</v>
      </c>
      <c r="B39" s="8">
        <v>2</v>
      </c>
      <c r="C39" s="9">
        <v>2.8</v>
      </c>
      <c r="D39" s="8">
        <v>870</v>
      </c>
      <c r="E39" s="9">
        <v>2</v>
      </c>
    </row>
    <row r="40" spans="1:5" x14ac:dyDescent="0.25">
      <c r="A40" s="7" t="s">
        <v>34</v>
      </c>
      <c r="B40" s="8">
        <v>2</v>
      </c>
      <c r="C40" s="9">
        <v>2.8</v>
      </c>
      <c r="D40" s="8">
        <v>870</v>
      </c>
      <c r="E40" s="9">
        <v>2</v>
      </c>
    </row>
    <row r="41" spans="1:5" x14ac:dyDescent="0.25">
      <c r="A41" s="7" t="s">
        <v>35</v>
      </c>
      <c r="B41" s="8">
        <v>2</v>
      </c>
      <c r="C41" s="9">
        <v>2.8</v>
      </c>
      <c r="D41" s="8">
        <v>870</v>
      </c>
      <c r="E41" s="9">
        <v>2</v>
      </c>
    </row>
    <row r="42" spans="1:5" x14ac:dyDescent="0.25">
      <c r="A42" s="7" t="s">
        <v>168</v>
      </c>
      <c r="B42" s="8">
        <v>2</v>
      </c>
      <c r="C42" s="9">
        <v>2.8</v>
      </c>
      <c r="D42" s="8">
        <v>870</v>
      </c>
      <c r="E42" s="9">
        <v>2</v>
      </c>
    </row>
    <row r="43" spans="1:5" x14ac:dyDescent="0.25">
      <c r="A43" s="7" t="s">
        <v>148</v>
      </c>
      <c r="B43" s="8">
        <v>2</v>
      </c>
      <c r="C43" s="9">
        <v>2.8</v>
      </c>
      <c r="D43" s="8">
        <v>870</v>
      </c>
      <c r="E43" s="9">
        <v>2</v>
      </c>
    </row>
    <row r="44" spans="1:5" x14ac:dyDescent="0.25">
      <c r="A44" s="7" t="s">
        <v>15</v>
      </c>
      <c r="B44" s="8">
        <v>3</v>
      </c>
      <c r="C44" s="9">
        <v>2.8</v>
      </c>
      <c r="D44" s="8">
        <v>870</v>
      </c>
      <c r="E44" s="9">
        <v>2</v>
      </c>
    </row>
    <row r="45" spans="1:5" x14ac:dyDescent="0.25">
      <c r="A45" s="7" t="s">
        <v>36</v>
      </c>
      <c r="B45" s="8">
        <v>2</v>
      </c>
      <c r="C45" s="9">
        <v>2.8</v>
      </c>
      <c r="D45" s="8">
        <v>870</v>
      </c>
      <c r="E45" s="9">
        <v>2</v>
      </c>
    </row>
    <row r="46" spans="1:5" x14ac:dyDescent="0.25">
      <c r="A46" s="7" t="s">
        <v>3</v>
      </c>
      <c r="B46" s="8">
        <v>2</v>
      </c>
      <c r="C46" s="9">
        <v>2.8</v>
      </c>
      <c r="D46" s="8">
        <v>870</v>
      </c>
      <c r="E46" s="9">
        <v>2</v>
      </c>
    </row>
    <row r="47" spans="1:5" x14ac:dyDescent="0.25">
      <c r="A47" s="7" t="s">
        <v>37</v>
      </c>
      <c r="B47" s="8">
        <v>2</v>
      </c>
      <c r="C47" s="9">
        <v>2.8</v>
      </c>
      <c r="D47" s="8">
        <v>870</v>
      </c>
      <c r="E47" s="9">
        <v>2</v>
      </c>
    </row>
    <row r="48" spans="1:5" x14ac:dyDescent="0.25">
      <c r="A48" s="7" t="s">
        <v>38</v>
      </c>
      <c r="B48" s="8">
        <v>1</v>
      </c>
      <c r="C48" s="9">
        <v>2.8</v>
      </c>
      <c r="D48" s="8">
        <v>870</v>
      </c>
      <c r="E48" s="9">
        <v>2</v>
      </c>
    </row>
    <row r="49" spans="1:5" x14ac:dyDescent="0.25">
      <c r="A49" s="7" t="s">
        <v>169</v>
      </c>
      <c r="B49" s="8">
        <v>1</v>
      </c>
      <c r="C49" s="9">
        <v>2.8</v>
      </c>
      <c r="D49" s="8">
        <v>870</v>
      </c>
      <c r="E49" s="9">
        <v>2</v>
      </c>
    </row>
    <row r="50" spans="1:5" x14ac:dyDescent="0.25">
      <c r="A50" s="7" t="s">
        <v>39</v>
      </c>
      <c r="B50" s="8">
        <v>2</v>
      </c>
      <c r="C50" s="9">
        <v>2.8</v>
      </c>
      <c r="D50" s="8">
        <v>870</v>
      </c>
      <c r="E50" s="9">
        <v>2</v>
      </c>
    </row>
    <row r="51" spans="1:5" x14ac:dyDescent="0.25">
      <c r="A51" s="7" t="s">
        <v>40</v>
      </c>
      <c r="B51" s="8">
        <v>1</v>
      </c>
      <c r="C51" s="9">
        <v>2.8</v>
      </c>
      <c r="D51" s="8">
        <v>870</v>
      </c>
      <c r="E51" s="9">
        <v>2</v>
      </c>
    </row>
    <row r="52" spans="1:5" x14ac:dyDescent="0.25">
      <c r="A52" s="7" t="s">
        <v>41</v>
      </c>
      <c r="B52" s="8">
        <v>1</v>
      </c>
      <c r="C52" s="9">
        <v>2.8</v>
      </c>
      <c r="D52" s="8">
        <v>870</v>
      </c>
      <c r="E52" s="9">
        <v>2</v>
      </c>
    </row>
    <row r="53" spans="1:5" x14ac:dyDescent="0.25">
      <c r="A53" s="7" t="s">
        <v>42</v>
      </c>
      <c r="B53" s="8">
        <v>2</v>
      </c>
      <c r="C53" s="9">
        <v>2.8</v>
      </c>
      <c r="D53" s="8">
        <v>870</v>
      </c>
      <c r="E53" s="9">
        <v>2</v>
      </c>
    </row>
    <row r="54" spans="1:5" x14ac:dyDescent="0.25">
      <c r="A54" s="7" t="s">
        <v>43</v>
      </c>
      <c r="B54" s="8">
        <v>1</v>
      </c>
      <c r="C54" s="9">
        <v>1.6</v>
      </c>
      <c r="D54" s="8">
        <v>620</v>
      </c>
      <c r="E54" s="9">
        <v>1</v>
      </c>
    </row>
    <row r="55" spans="1:5" x14ac:dyDescent="0.25">
      <c r="A55" s="7" t="s">
        <v>45</v>
      </c>
      <c r="B55" s="8">
        <v>1</v>
      </c>
      <c r="C55" s="9">
        <v>1.6</v>
      </c>
      <c r="D55" s="8">
        <v>620</v>
      </c>
      <c r="E55" s="9">
        <v>1</v>
      </c>
    </row>
    <row r="56" spans="1:5" x14ac:dyDescent="0.25">
      <c r="A56" s="7" t="s">
        <v>46</v>
      </c>
      <c r="B56" s="8">
        <v>1</v>
      </c>
      <c r="C56" s="9">
        <v>1.6</v>
      </c>
      <c r="D56" s="8">
        <v>620</v>
      </c>
      <c r="E56" s="9">
        <v>1</v>
      </c>
    </row>
    <row r="57" spans="1:5" x14ac:dyDescent="0.25">
      <c r="A57" s="7" t="s">
        <v>47</v>
      </c>
      <c r="B57" s="8">
        <v>1</v>
      </c>
      <c r="C57" s="9">
        <v>1.6</v>
      </c>
      <c r="D57" s="8">
        <v>620</v>
      </c>
      <c r="E57" s="9">
        <v>1</v>
      </c>
    </row>
    <row r="58" spans="1:5" x14ac:dyDescent="0.25">
      <c r="A58" s="7" t="s">
        <v>48</v>
      </c>
      <c r="B58" s="8">
        <v>1</v>
      </c>
      <c r="C58" s="9">
        <v>1.6</v>
      </c>
      <c r="D58" s="8">
        <v>620</v>
      </c>
      <c r="E58" s="9">
        <v>1</v>
      </c>
    </row>
    <row r="59" spans="1:5" x14ac:dyDescent="0.25">
      <c r="A59" s="7" t="s">
        <v>170</v>
      </c>
      <c r="B59" s="8">
        <v>1</v>
      </c>
      <c r="C59" s="9">
        <v>1.6</v>
      </c>
      <c r="D59" s="8">
        <v>620</v>
      </c>
      <c r="E59" s="9">
        <v>1</v>
      </c>
    </row>
    <row r="60" spans="1:5" x14ac:dyDescent="0.25">
      <c r="A60" s="7" t="s">
        <v>50</v>
      </c>
      <c r="B60" s="8">
        <v>2</v>
      </c>
      <c r="C60" s="9">
        <v>1.6</v>
      </c>
      <c r="D60" s="8">
        <v>620</v>
      </c>
      <c r="E60" s="9">
        <v>1</v>
      </c>
    </row>
    <row r="61" spans="1:5" x14ac:dyDescent="0.25">
      <c r="A61" s="7" t="s">
        <v>45</v>
      </c>
      <c r="B61" s="8">
        <v>2</v>
      </c>
      <c r="C61" s="9">
        <v>1.6</v>
      </c>
      <c r="D61" s="8">
        <v>620</v>
      </c>
      <c r="E61" s="9">
        <v>1</v>
      </c>
    </row>
    <row r="62" spans="1:5" x14ac:dyDescent="0.25">
      <c r="A62" s="7" t="s">
        <v>51</v>
      </c>
      <c r="B62" s="8">
        <v>1</v>
      </c>
      <c r="C62" s="9">
        <v>1.6</v>
      </c>
      <c r="D62" s="8">
        <v>620</v>
      </c>
      <c r="E62" s="9">
        <v>1</v>
      </c>
    </row>
    <row r="63" spans="1:5" x14ac:dyDescent="0.25">
      <c r="A63" s="7" t="s">
        <v>52</v>
      </c>
      <c r="B63" s="8">
        <v>1</v>
      </c>
      <c r="C63" s="9">
        <v>1.6</v>
      </c>
      <c r="D63" s="8">
        <v>620</v>
      </c>
      <c r="E63" s="9">
        <v>1</v>
      </c>
    </row>
    <row r="64" spans="1:5" x14ac:dyDescent="0.25">
      <c r="A64" s="7" t="s">
        <v>53</v>
      </c>
      <c r="B64" s="8">
        <v>1</v>
      </c>
      <c r="C64" s="9">
        <v>1.6</v>
      </c>
      <c r="D64" s="8">
        <v>620</v>
      </c>
      <c r="E64" s="9">
        <v>1</v>
      </c>
    </row>
    <row r="65" spans="1:5" x14ac:dyDescent="0.25">
      <c r="A65" s="7" t="s">
        <v>55</v>
      </c>
      <c r="B65" s="8">
        <v>1</v>
      </c>
      <c r="C65" s="9">
        <v>1.6</v>
      </c>
      <c r="D65" s="8">
        <v>620</v>
      </c>
      <c r="E65" s="9">
        <v>1</v>
      </c>
    </row>
    <row r="66" spans="1:5" x14ac:dyDescent="0.25">
      <c r="A66" s="7" t="s">
        <v>160</v>
      </c>
      <c r="B66" s="8">
        <v>1</v>
      </c>
      <c r="C66" s="9">
        <v>1.6</v>
      </c>
      <c r="D66" s="8">
        <v>620</v>
      </c>
      <c r="E66" s="9">
        <v>1</v>
      </c>
    </row>
    <row r="67" spans="1:5" x14ac:dyDescent="0.25">
      <c r="A67" s="7" t="s">
        <v>45</v>
      </c>
      <c r="B67" s="8">
        <v>2</v>
      </c>
      <c r="C67" s="9">
        <v>1.6</v>
      </c>
      <c r="D67" s="8">
        <v>620</v>
      </c>
      <c r="E67" s="9">
        <v>1</v>
      </c>
    </row>
    <row r="68" spans="1:5" x14ac:dyDescent="0.25">
      <c r="A68" s="7" t="s">
        <v>19</v>
      </c>
      <c r="B68" s="8">
        <v>1</v>
      </c>
      <c r="C68" s="9">
        <v>1.6</v>
      </c>
      <c r="D68" s="8">
        <v>620</v>
      </c>
      <c r="E68" s="9">
        <v>1</v>
      </c>
    </row>
    <row r="69" spans="1:5" x14ac:dyDescent="0.25">
      <c r="A69" s="7" t="s">
        <v>58</v>
      </c>
      <c r="B69" s="8">
        <v>1</v>
      </c>
      <c r="C69" s="9">
        <v>1.6</v>
      </c>
      <c r="D69" s="8">
        <v>620</v>
      </c>
      <c r="E69" s="9">
        <v>1</v>
      </c>
    </row>
    <row r="70" spans="1:5" x14ac:dyDescent="0.25">
      <c r="A70" s="7" t="s">
        <v>60</v>
      </c>
      <c r="B70" s="8">
        <v>1</v>
      </c>
      <c r="C70" s="9">
        <v>1.6</v>
      </c>
      <c r="D70" s="8">
        <v>620</v>
      </c>
      <c r="E70" s="9">
        <v>1</v>
      </c>
    </row>
    <row r="71" spans="1:5" x14ac:dyDescent="0.25">
      <c r="A71" s="7" t="s">
        <v>61</v>
      </c>
      <c r="B71" s="8">
        <v>1</v>
      </c>
      <c r="C71" s="9">
        <v>1.6</v>
      </c>
      <c r="D71" s="8">
        <v>620</v>
      </c>
      <c r="E71" s="9">
        <v>1</v>
      </c>
    </row>
    <row r="72" spans="1:5" x14ac:dyDescent="0.25">
      <c r="A72" s="7" t="s">
        <v>62</v>
      </c>
      <c r="B72" s="8">
        <v>2</v>
      </c>
      <c r="C72" s="9">
        <v>1.6</v>
      </c>
      <c r="D72" s="8">
        <v>620</v>
      </c>
      <c r="E72" s="9">
        <v>1</v>
      </c>
    </row>
    <row r="73" spans="1:5" x14ac:dyDescent="0.25">
      <c r="A73" s="7" t="s">
        <v>1</v>
      </c>
      <c r="B73" s="8">
        <v>1</v>
      </c>
      <c r="C73" s="9">
        <v>1.6</v>
      </c>
      <c r="D73" s="8">
        <v>620</v>
      </c>
      <c r="E73" s="9">
        <v>1</v>
      </c>
    </row>
    <row r="74" spans="1:5" x14ac:dyDescent="0.25">
      <c r="A74" s="7" t="s">
        <v>37</v>
      </c>
      <c r="B74" s="8">
        <v>1</v>
      </c>
      <c r="C74" s="9">
        <v>2.8</v>
      </c>
      <c r="D74" s="8">
        <v>870</v>
      </c>
      <c r="E74" s="9">
        <v>2</v>
      </c>
    </row>
    <row r="75" spans="1:5" x14ac:dyDescent="0.25">
      <c r="A75" s="7" t="s">
        <v>63</v>
      </c>
      <c r="B75" s="8">
        <v>1</v>
      </c>
      <c r="C75" s="9">
        <v>2.8</v>
      </c>
      <c r="D75" s="8">
        <v>870</v>
      </c>
      <c r="E75" s="9">
        <v>2</v>
      </c>
    </row>
    <row r="76" spans="1:5" x14ac:dyDescent="0.25">
      <c r="A76" s="7" t="s">
        <v>64</v>
      </c>
      <c r="B76" s="8">
        <v>2</v>
      </c>
      <c r="C76" s="9">
        <v>2.8</v>
      </c>
      <c r="D76" s="8">
        <v>870</v>
      </c>
      <c r="E76" s="9">
        <v>2</v>
      </c>
    </row>
    <row r="77" spans="1:5" x14ac:dyDescent="0.25">
      <c r="A77" s="7" t="s">
        <v>65</v>
      </c>
      <c r="B77" s="8">
        <v>1</v>
      </c>
      <c r="C77" s="9">
        <v>1.6</v>
      </c>
      <c r="D77" s="8">
        <v>620</v>
      </c>
      <c r="E77" s="9">
        <v>1</v>
      </c>
    </row>
    <row r="78" spans="1:5" x14ac:dyDescent="0.25">
      <c r="A78" s="7" t="s">
        <v>161</v>
      </c>
      <c r="B78" s="8">
        <v>1</v>
      </c>
      <c r="C78" s="9">
        <v>1.6</v>
      </c>
      <c r="D78" s="8">
        <v>620</v>
      </c>
      <c r="E78" s="9">
        <v>1</v>
      </c>
    </row>
    <row r="79" spans="1:5" x14ac:dyDescent="0.25">
      <c r="A79" s="7" t="s">
        <v>1</v>
      </c>
      <c r="B79" s="8">
        <v>2</v>
      </c>
      <c r="C79" s="9">
        <v>1.6</v>
      </c>
      <c r="D79" s="8">
        <v>620</v>
      </c>
      <c r="E79" s="9">
        <v>1</v>
      </c>
    </row>
    <row r="80" spans="1:5" x14ac:dyDescent="0.25">
      <c r="A80" s="7" t="s">
        <v>67</v>
      </c>
      <c r="B80" s="8">
        <v>1</v>
      </c>
      <c r="C80" s="9">
        <v>1.6</v>
      </c>
      <c r="D80" s="8">
        <v>620</v>
      </c>
      <c r="E80" s="9">
        <v>1</v>
      </c>
    </row>
    <row r="81" spans="1:5" x14ac:dyDescent="0.25">
      <c r="A81" s="7" t="s">
        <v>68</v>
      </c>
      <c r="B81" s="8">
        <v>1</v>
      </c>
      <c r="C81" s="9">
        <v>2.8</v>
      </c>
      <c r="D81" s="8">
        <v>870</v>
      </c>
      <c r="E81" s="9">
        <v>2</v>
      </c>
    </row>
    <row r="82" spans="1:5" x14ac:dyDescent="0.25">
      <c r="A82" s="7" t="s">
        <v>69</v>
      </c>
      <c r="B82" s="8">
        <v>2</v>
      </c>
      <c r="C82" s="9">
        <v>2.8</v>
      </c>
      <c r="D82" s="8">
        <v>870</v>
      </c>
      <c r="E82" s="9">
        <v>2</v>
      </c>
    </row>
    <row r="83" spans="1:5" x14ac:dyDescent="0.25">
      <c r="A83" s="7" t="s">
        <v>70</v>
      </c>
      <c r="B83" s="8">
        <v>1</v>
      </c>
      <c r="C83" s="9">
        <v>2.8</v>
      </c>
      <c r="D83" s="8">
        <v>870</v>
      </c>
      <c r="E83" s="9">
        <v>2</v>
      </c>
    </row>
    <row r="84" spans="1:5" x14ac:dyDescent="0.25">
      <c r="A84" s="7" t="s">
        <v>71</v>
      </c>
      <c r="B84" s="8">
        <v>2</v>
      </c>
      <c r="C84" s="9">
        <v>2.8</v>
      </c>
      <c r="D84" s="8">
        <v>870</v>
      </c>
      <c r="E84" s="9">
        <v>2</v>
      </c>
    </row>
    <row r="85" spans="1:5" x14ac:dyDescent="0.25">
      <c r="A85" s="7" t="s">
        <v>72</v>
      </c>
      <c r="B85" s="8">
        <v>2</v>
      </c>
      <c r="C85" s="9">
        <v>2.8</v>
      </c>
      <c r="D85" s="8">
        <v>870</v>
      </c>
      <c r="E85" s="9">
        <v>2</v>
      </c>
    </row>
    <row r="86" spans="1:5" x14ac:dyDescent="0.25">
      <c r="A86" s="7" t="s">
        <v>7</v>
      </c>
      <c r="B86" s="8">
        <v>1</v>
      </c>
      <c r="C86" s="9">
        <v>2.8</v>
      </c>
      <c r="D86" s="8">
        <v>870</v>
      </c>
      <c r="E86" s="9">
        <v>2</v>
      </c>
    </row>
    <row r="87" spans="1:5" x14ac:dyDescent="0.25">
      <c r="A87" s="7" t="s">
        <v>74</v>
      </c>
      <c r="B87" s="8">
        <v>2</v>
      </c>
      <c r="C87" s="9">
        <v>2.8</v>
      </c>
      <c r="D87" s="8">
        <v>870</v>
      </c>
      <c r="E87" s="9">
        <v>2</v>
      </c>
    </row>
    <row r="88" spans="1:5" x14ac:dyDescent="0.25">
      <c r="A88" s="7" t="s">
        <v>73</v>
      </c>
      <c r="B88" s="8">
        <v>1</v>
      </c>
      <c r="C88" s="9">
        <v>2.8</v>
      </c>
      <c r="D88" s="8">
        <v>870</v>
      </c>
      <c r="E88" s="9">
        <v>2</v>
      </c>
    </row>
    <row r="89" spans="1:5" x14ac:dyDescent="0.25">
      <c r="A89" s="7" t="s">
        <v>75</v>
      </c>
      <c r="B89" s="8">
        <v>1</v>
      </c>
      <c r="C89" s="9">
        <v>2.8</v>
      </c>
      <c r="D89" s="8">
        <v>870</v>
      </c>
      <c r="E89" s="9">
        <v>2</v>
      </c>
    </row>
    <row r="90" spans="1:5" x14ac:dyDescent="0.25">
      <c r="A90" s="7" t="s">
        <v>66</v>
      </c>
      <c r="B90" s="8">
        <v>2</v>
      </c>
      <c r="C90" s="9">
        <v>2.8</v>
      </c>
      <c r="D90" s="8">
        <v>870</v>
      </c>
      <c r="E90" s="9">
        <v>2</v>
      </c>
    </row>
    <row r="91" spans="1:5" x14ac:dyDescent="0.25">
      <c r="A91" s="7" t="s">
        <v>76</v>
      </c>
      <c r="B91" s="8">
        <v>1</v>
      </c>
      <c r="C91" s="9">
        <v>2.8</v>
      </c>
      <c r="D91" s="8">
        <v>870</v>
      </c>
      <c r="E91" s="9">
        <v>2</v>
      </c>
    </row>
    <row r="92" spans="1:5" x14ac:dyDescent="0.25">
      <c r="A92" s="7" t="s">
        <v>77</v>
      </c>
      <c r="B92" s="8">
        <v>3</v>
      </c>
      <c r="C92" s="9">
        <v>2.8</v>
      </c>
      <c r="D92" s="8">
        <v>870</v>
      </c>
      <c r="E92" s="9">
        <v>2</v>
      </c>
    </row>
    <row r="93" spans="1:5" x14ac:dyDescent="0.25">
      <c r="A93" s="7" t="s">
        <v>68</v>
      </c>
      <c r="B93" s="8">
        <v>1</v>
      </c>
      <c r="C93" s="9">
        <v>2.8</v>
      </c>
      <c r="D93" s="8">
        <v>870</v>
      </c>
      <c r="E93" s="9">
        <v>2</v>
      </c>
    </row>
    <row r="94" spans="1:5" x14ac:dyDescent="0.25">
      <c r="A94" s="7" t="s">
        <v>12</v>
      </c>
      <c r="B94" s="8">
        <v>2</v>
      </c>
      <c r="C94" s="9">
        <v>2.8</v>
      </c>
      <c r="D94" s="8">
        <v>870</v>
      </c>
      <c r="E94" s="9">
        <v>2</v>
      </c>
    </row>
    <row r="95" spans="1:5" x14ac:dyDescent="0.25">
      <c r="A95" s="7" t="s">
        <v>78</v>
      </c>
      <c r="B95" s="8">
        <v>2</v>
      </c>
      <c r="C95" s="9">
        <v>2.8</v>
      </c>
      <c r="D95" s="8">
        <v>870</v>
      </c>
      <c r="E95" s="9">
        <v>2</v>
      </c>
    </row>
    <row r="96" spans="1:5" x14ac:dyDescent="0.25">
      <c r="A96" s="7" t="s">
        <v>158</v>
      </c>
      <c r="B96" s="8">
        <v>2</v>
      </c>
      <c r="C96" s="9">
        <v>2.8</v>
      </c>
      <c r="D96" s="8">
        <v>870</v>
      </c>
      <c r="E96" s="9">
        <v>2</v>
      </c>
    </row>
    <row r="97" spans="1:10" x14ac:dyDescent="0.25">
      <c r="A97" s="7" t="s">
        <v>171</v>
      </c>
      <c r="B97" s="8">
        <v>1</v>
      </c>
      <c r="C97" s="9">
        <v>2.8</v>
      </c>
      <c r="D97" s="8">
        <v>870</v>
      </c>
      <c r="E97" s="9">
        <v>2</v>
      </c>
      <c r="F97" s="1" t="s">
        <v>203</v>
      </c>
      <c r="G97" s="21" t="s">
        <v>204</v>
      </c>
      <c r="H97" s="1" t="s">
        <v>205</v>
      </c>
      <c r="I97" s="20" t="s">
        <v>195</v>
      </c>
      <c r="J97" s="25" t="s">
        <v>206</v>
      </c>
    </row>
    <row r="98" spans="1:10" x14ac:dyDescent="0.25">
      <c r="A98" s="4" t="s">
        <v>162</v>
      </c>
      <c r="B98" s="5">
        <v>1</v>
      </c>
      <c r="C98" s="6">
        <v>1</v>
      </c>
      <c r="D98" s="5">
        <v>391</v>
      </c>
      <c r="E98" s="6">
        <v>0.5</v>
      </c>
      <c r="F98" s="19">
        <f t="shared" ref="F98:F161" si="0">((615.32*B98)/44)+((615.32*D98)/22900)-((615.32*B98)/114)-((615.32*D98)/56698)</f>
        <v>14.849758701583244</v>
      </c>
      <c r="G98" s="19">
        <f t="shared" ref="G98:G161" si="1">(((615.32*B98)/44)+((615.32*D98)/22900)-((615.32*B98)/114)-((615.32*D98)/56698))*0.60192258</f>
        <v>8.9384050700344364</v>
      </c>
      <c r="H98" s="23">
        <f>F98+G98</f>
        <v>23.788163771617683</v>
      </c>
      <c r="I98" s="33"/>
      <c r="J98" s="26">
        <f t="shared" ref="J98:J161" si="2">($F$204/2)*((B98/$B$194)+(D98/$D$194))</f>
        <v>5.6554067008149662</v>
      </c>
    </row>
    <row r="99" spans="1:10" x14ac:dyDescent="0.25">
      <c r="A99" s="4" t="s">
        <v>79</v>
      </c>
      <c r="B99" s="5">
        <v>1</v>
      </c>
      <c r="C99" s="6">
        <v>1.6</v>
      </c>
      <c r="D99" s="5">
        <v>630</v>
      </c>
      <c r="E99" s="6">
        <v>1</v>
      </c>
      <c r="F99" s="19">
        <f t="shared" si="0"/>
        <v>18.677889004647625</v>
      </c>
      <c r="G99" s="19">
        <f t="shared" si="1"/>
        <v>11.242643138631131</v>
      </c>
      <c r="H99" s="23">
        <f t="shared" ref="H99:H162" si="3">F99+G99</f>
        <v>29.920532143278756</v>
      </c>
      <c r="I99" s="33"/>
      <c r="J99" s="26">
        <f t="shared" si="2"/>
        <v>7.176925096525574</v>
      </c>
    </row>
    <row r="100" spans="1:10" x14ac:dyDescent="0.25">
      <c r="A100" s="4" t="s">
        <v>150</v>
      </c>
      <c r="B100" s="5">
        <v>1</v>
      </c>
      <c r="C100" s="6">
        <v>1.6</v>
      </c>
      <c r="D100" s="5">
        <v>694</v>
      </c>
      <c r="E100" s="6">
        <v>1</v>
      </c>
      <c r="F100" s="19">
        <f t="shared" si="0"/>
        <v>19.702995027225533</v>
      </c>
      <c r="G100" s="19">
        <f t="shared" si="1"/>
        <v>11.859677600514763</v>
      </c>
      <c r="H100" s="23">
        <f t="shared" si="3"/>
        <v>31.562672627740298</v>
      </c>
      <c r="I100" s="33"/>
      <c r="J100" s="26">
        <f t="shared" si="2"/>
        <v>7.5843609849166986</v>
      </c>
    </row>
    <row r="101" spans="1:10" x14ac:dyDescent="0.25">
      <c r="A101" s="4" t="s">
        <v>80</v>
      </c>
      <c r="B101" s="5">
        <v>2</v>
      </c>
      <c r="C101" s="6">
        <v>1.6</v>
      </c>
      <c r="D101" s="5">
        <v>694</v>
      </c>
      <c r="E101" s="6">
        <v>1</v>
      </c>
      <c r="F101" s="19">
        <f t="shared" si="0"/>
        <v>28.289996622121865</v>
      </c>
      <c r="G101" s="19">
        <f t="shared" si="1"/>
        <v>17.028387754978876</v>
      </c>
      <c r="H101" s="23">
        <f t="shared" si="3"/>
        <v>45.318384377100742</v>
      </c>
      <c r="I101" s="33"/>
      <c r="J101" s="26">
        <f t="shared" si="2"/>
        <v>10.750589055092137</v>
      </c>
    </row>
    <row r="102" spans="1:10" x14ac:dyDescent="0.25">
      <c r="A102" s="4" t="s">
        <v>81</v>
      </c>
      <c r="B102" s="5">
        <v>2</v>
      </c>
      <c r="C102" s="6">
        <v>1.6</v>
      </c>
      <c r="D102" s="5">
        <v>694</v>
      </c>
      <c r="E102" s="6">
        <v>1</v>
      </c>
      <c r="F102" s="19">
        <f t="shared" si="0"/>
        <v>28.289996622121865</v>
      </c>
      <c r="G102" s="19">
        <f t="shared" si="1"/>
        <v>17.028387754978876</v>
      </c>
      <c r="H102" s="23">
        <f t="shared" si="3"/>
        <v>45.318384377100742</v>
      </c>
      <c r="I102" s="33"/>
      <c r="J102" s="26">
        <f t="shared" si="2"/>
        <v>10.750589055092137</v>
      </c>
    </row>
    <row r="103" spans="1:10" x14ac:dyDescent="0.25">
      <c r="A103" s="4" t="s">
        <v>82</v>
      </c>
      <c r="B103" s="5">
        <v>2</v>
      </c>
      <c r="C103" s="6">
        <v>1.6</v>
      </c>
      <c r="D103" s="5">
        <v>694</v>
      </c>
      <c r="E103" s="6">
        <v>1</v>
      </c>
      <c r="F103" s="19">
        <f t="shared" si="0"/>
        <v>28.289996622121865</v>
      </c>
      <c r="G103" s="19">
        <f t="shared" si="1"/>
        <v>17.028387754978876</v>
      </c>
      <c r="H103" s="23">
        <f t="shared" si="3"/>
        <v>45.318384377100742</v>
      </c>
      <c r="I103" s="33"/>
      <c r="J103" s="26">
        <f t="shared" si="2"/>
        <v>10.750589055092137</v>
      </c>
    </row>
    <row r="104" spans="1:10" x14ac:dyDescent="0.25">
      <c r="A104" s="4" t="s">
        <v>41</v>
      </c>
      <c r="B104" s="5">
        <v>1</v>
      </c>
      <c r="C104" s="6">
        <v>1.6</v>
      </c>
      <c r="D104" s="5">
        <v>630</v>
      </c>
      <c r="E104" s="6">
        <v>1</v>
      </c>
      <c r="F104" s="19">
        <f t="shared" si="0"/>
        <v>18.677889004647625</v>
      </c>
      <c r="G104" s="19">
        <f t="shared" si="1"/>
        <v>11.242643138631131</v>
      </c>
      <c r="H104" s="23">
        <f t="shared" si="3"/>
        <v>29.920532143278756</v>
      </c>
      <c r="I104" s="33"/>
      <c r="J104" s="26">
        <f t="shared" si="2"/>
        <v>7.176925096525574</v>
      </c>
    </row>
    <row r="105" spans="1:10" x14ac:dyDescent="0.25">
      <c r="A105" s="4" t="s">
        <v>151</v>
      </c>
      <c r="B105" s="5">
        <v>2</v>
      </c>
      <c r="C105" s="6">
        <v>1</v>
      </c>
      <c r="D105" s="5">
        <v>391</v>
      </c>
      <c r="E105" s="6">
        <v>0.5</v>
      </c>
      <c r="F105" s="19">
        <f t="shared" si="0"/>
        <v>23.436760296479584</v>
      </c>
      <c r="G105" s="19">
        <f t="shared" si="1"/>
        <v>14.107115224498555</v>
      </c>
      <c r="H105" s="23">
        <f t="shared" si="3"/>
        <v>37.543875520978141</v>
      </c>
      <c r="I105" s="33"/>
      <c r="J105" s="26">
        <f t="shared" si="2"/>
        <v>8.8216347709904053</v>
      </c>
    </row>
    <row r="106" spans="1:10" x14ac:dyDescent="0.25">
      <c r="A106" s="4" t="s">
        <v>84</v>
      </c>
      <c r="B106" s="5">
        <v>2</v>
      </c>
      <c r="C106" s="6">
        <v>1.6</v>
      </c>
      <c r="D106" s="5">
        <v>630</v>
      </c>
      <c r="E106" s="6">
        <v>1</v>
      </c>
      <c r="F106" s="19">
        <f t="shared" si="0"/>
        <v>27.264890599543961</v>
      </c>
      <c r="G106" s="19">
        <f t="shared" si="1"/>
        <v>16.411353293095246</v>
      </c>
      <c r="H106" s="23">
        <f t="shared" si="3"/>
        <v>43.676243892639206</v>
      </c>
      <c r="I106" s="33"/>
      <c r="J106" s="26">
        <f t="shared" si="2"/>
        <v>10.343153166701013</v>
      </c>
    </row>
    <row r="107" spans="1:10" x14ac:dyDescent="0.25">
      <c r="A107" s="4" t="s">
        <v>68</v>
      </c>
      <c r="B107" s="5">
        <v>2</v>
      </c>
      <c r="C107" s="6">
        <v>1.6</v>
      </c>
      <c r="D107" s="5">
        <v>630</v>
      </c>
      <c r="E107" s="6">
        <v>1</v>
      </c>
      <c r="F107" s="19">
        <f t="shared" si="0"/>
        <v>27.264890599543961</v>
      </c>
      <c r="G107" s="19">
        <f t="shared" si="1"/>
        <v>16.411353293095246</v>
      </c>
      <c r="H107" s="23">
        <f t="shared" si="3"/>
        <v>43.676243892639206</v>
      </c>
      <c r="I107" s="33"/>
      <c r="J107" s="26">
        <f t="shared" si="2"/>
        <v>10.343153166701013</v>
      </c>
    </row>
    <row r="108" spans="1:10" x14ac:dyDescent="0.25">
      <c r="A108" s="4" t="s">
        <v>162</v>
      </c>
      <c r="B108" s="5">
        <v>2</v>
      </c>
      <c r="C108" s="6">
        <v>1.6</v>
      </c>
      <c r="D108" s="5">
        <v>630</v>
      </c>
      <c r="E108" s="6">
        <v>1</v>
      </c>
      <c r="F108" s="19">
        <f t="shared" si="0"/>
        <v>27.264890599543961</v>
      </c>
      <c r="G108" s="19">
        <f t="shared" si="1"/>
        <v>16.411353293095246</v>
      </c>
      <c r="H108" s="23">
        <f t="shared" si="3"/>
        <v>43.676243892639206</v>
      </c>
      <c r="I108" s="33"/>
      <c r="J108" s="26">
        <f t="shared" si="2"/>
        <v>10.343153166701013</v>
      </c>
    </row>
    <row r="109" spans="1:10" x14ac:dyDescent="0.25">
      <c r="A109" s="4" t="s">
        <v>161</v>
      </c>
      <c r="B109" s="5">
        <v>1</v>
      </c>
      <c r="C109" s="6">
        <v>1</v>
      </c>
      <c r="D109" s="5">
        <v>391</v>
      </c>
      <c r="E109" s="6">
        <v>0.5</v>
      </c>
      <c r="F109" s="19">
        <f t="shared" si="0"/>
        <v>14.849758701583244</v>
      </c>
      <c r="G109" s="19">
        <f t="shared" si="1"/>
        <v>8.9384050700344364</v>
      </c>
      <c r="H109" s="23">
        <f t="shared" si="3"/>
        <v>23.788163771617683</v>
      </c>
      <c r="I109" s="33"/>
      <c r="J109" s="26">
        <f t="shared" si="2"/>
        <v>5.6554067008149662</v>
      </c>
    </row>
    <row r="110" spans="1:10" x14ac:dyDescent="0.25">
      <c r="A110" s="4" t="s">
        <v>85</v>
      </c>
      <c r="B110" s="5">
        <v>1</v>
      </c>
      <c r="C110" s="6">
        <v>1</v>
      </c>
      <c r="D110" s="5">
        <v>391</v>
      </c>
      <c r="E110" s="6">
        <v>0.5</v>
      </c>
      <c r="F110" s="19">
        <f t="shared" si="0"/>
        <v>14.849758701583244</v>
      </c>
      <c r="G110" s="19">
        <f t="shared" si="1"/>
        <v>8.9384050700344364</v>
      </c>
      <c r="H110" s="23">
        <f t="shared" si="3"/>
        <v>23.788163771617683</v>
      </c>
      <c r="I110" s="33"/>
      <c r="J110" s="26">
        <f t="shared" si="2"/>
        <v>5.6554067008149662</v>
      </c>
    </row>
    <row r="111" spans="1:10" x14ac:dyDescent="0.25">
      <c r="A111" s="4" t="s">
        <v>87</v>
      </c>
      <c r="B111" s="5">
        <v>2</v>
      </c>
      <c r="C111" s="6">
        <v>1.6</v>
      </c>
      <c r="D111" s="5">
        <v>630</v>
      </c>
      <c r="E111" s="6">
        <v>1</v>
      </c>
      <c r="F111" s="19">
        <f t="shared" si="0"/>
        <v>27.264890599543961</v>
      </c>
      <c r="G111" s="19">
        <f t="shared" si="1"/>
        <v>16.411353293095246</v>
      </c>
      <c r="H111" s="23">
        <f t="shared" si="3"/>
        <v>43.676243892639206</v>
      </c>
      <c r="I111" s="33"/>
      <c r="J111" s="26">
        <f t="shared" si="2"/>
        <v>10.343153166701013</v>
      </c>
    </row>
    <row r="112" spans="1:10" x14ac:dyDescent="0.25">
      <c r="A112" s="4" t="s">
        <v>88</v>
      </c>
      <c r="B112" s="5">
        <v>1</v>
      </c>
      <c r="C112" s="6">
        <v>1.6</v>
      </c>
      <c r="D112" s="5">
        <v>630</v>
      </c>
      <c r="E112" s="6">
        <v>1</v>
      </c>
      <c r="F112" s="19">
        <f t="shared" si="0"/>
        <v>18.677889004647625</v>
      </c>
      <c r="G112" s="19">
        <f t="shared" si="1"/>
        <v>11.242643138631131</v>
      </c>
      <c r="H112" s="23">
        <f t="shared" si="3"/>
        <v>29.920532143278756</v>
      </c>
      <c r="I112" s="33"/>
      <c r="J112" s="26">
        <f t="shared" si="2"/>
        <v>7.176925096525574</v>
      </c>
    </row>
    <row r="113" spans="1:10" x14ac:dyDescent="0.25">
      <c r="A113" s="4" t="s">
        <v>172</v>
      </c>
      <c r="B113" s="5">
        <v>1</v>
      </c>
      <c r="C113" s="6">
        <v>1.6</v>
      </c>
      <c r="D113" s="5">
        <v>630</v>
      </c>
      <c r="E113" s="6">
        <v>1</v>
      </c>
      <c r="F113" s="19">
        <f t="shared" si="0"/>
        <v>18.677889004647625</v>
      </c>
      <c r="G113" s="19">
        <f t="shared" si="1"/>
        <v>11.242643138631131</v>
      </c>
      <c r="H113" s="23">
        <f t="shared" si="3"/>
        <v>29.920532143278756</v>
      </c>
      <c r="I113" s="33"/>
      <c r="J113" s="26">
        <f t="shared" si="2"/>
        <v>7.176925096525574</v>
      </c>
    </row>
    <row r="114" spans="1:10" x14ac:dyDescent="0.25">
      <c r="A114" s="4" t="s">
        <v>150</v>
      </c>
      <c r="B114" s="5">
        <v>1</v>
      </c>
      <c r="C114" s="6">
        <v>1</v>
      </c>
      <c r="D114" s="5">
        <v>391</v>
      </c>
      <c r="E114" s="6">
        <v>0.5</v>
      </c>
      <c r="F114" s="19">
        <f t="shared" si="0"/>
        <v>14.849758701583244</v>
      </c>
      <c r="G114" s="19">
        <f t="shared" si="1"/>
        <v>8.9384050700344364</v>
      </c>
      <c r="H114" s="23">
        <f t="shared" si="3"/>
        <v>23.788163771617683</v>
      </c>
      <c r="I114" s="33"/>
      <c r="J114" s="26">
        <f t="shared" si="2"/>
        <v>5.6554067008149662</v>
      </c>
    </row>
    <row r="115" spans="1:10" x14ac:dyDescent="0.25">
      <c r="A115" s="4" t="s">
        <v>152</v>
      </c>
      <c r="B115" s="5">
        <v>1</v>
      </c>
      <c r="C115" s="6">
        <v>1</v>
      </c>
      <c r="D115" s="5">
        <v>391</v>
      </c>
      <c r="E115" s="6">
        <v>0.5</v>
      </c>
      <c r="F115" s="19">
        <f t="shared" si="0"/>
        <v>14.849758701583244</v>
      </c>
      <c r="G115" s="19">
        <f t="shared" si="1"/>
        <v>8.9384050700344364</v>
      </c>
      <c r="H115" s="23">
        <f t="shared" si="3"/>
        <v>23.788163771617683</v>
      </c>
      <c r="I115" s="33"/>
      <c r="J115" s="26">
        <f t="shared" si="2"/>
        <v>5.6554067008149662</v>
      </c>
    </row>
    <row r="116" spans="1:10" x14ac:dyDescent="0.25">
      <c r="A116" s="4" t="s">
        <v>89</v>
      </c>
      <c r="B116" s="5">
        <v>1</v>
      </c>
      <c r="C116" s="6">
        <v>1.6</v>
      </c>
      <c r="D116" s="5">
        <v>630</v>
      </c>
      <c r="E116" s="6">
        <v>1</v>
      </c>
      <c r="F116" s="19">
        <f t="shared" si="0"/>
        <v>18.677889004647625</v>
      </c>
      <c r="G116" s="19">
        <f t="shared" si="1"/>
        <v>11.242643138631131</v>
      </c>
      <c r="H116" s="23">
        <f t="shared" si="3"/>
        <v>29.920532143278756</v>
      </c>
      <c r="I116" s="33"/>
      <c r="J116" s="26">
        <f t="shared" si="2"/>
        <v>7.176925096525574</v>
      </c>
    </row>
    <row r="117" spans="1:10" x14ac:dyDescent="0.25">
      <c r="A117" s="4" t="s">
        <v>90</v>
      </c>
      <c r="B117" s="5">
        <v>1</v>
      </c>
      <c r="C117" s="6">
        <v>1.6</v>
      </c>
      <c r="D117" s="5">
        <v>694</v>
      </c>
      <c r="E117" s="6">
        <v>1</v>
      </c>
      <c r="F117" s="19">
        <f t="shared" si="0"/>
        <v>19.702995027225533</v>
      </c>
      <c r="G117" s="19">
        <f t="shared" si="1"/>
        <v>11.859677600514763</v>
      </c>
      <c r="H117" s="23">
        <f t="shared" si="3"/>
        <v>31.562672627740298</v>
      </c>
      <c r="I117" s="33"/>
      <c r="J117" s="26">
        <f t="shared" si="2"/>
        <v>7.5843609849166986</v>
      </c>
    </row>
    <row r="118" spans="1:10" x14ac:dyDescent="0.25">
      <c r="A118" s="4" t="s">
        <v>91</v>
      </c>
      <c r="B118" s="5">
        <v>1</v>
      </c>
      <c r="C118" s="6">
        <v>1.6</v>
      </c>
      <c r="D118" s="5">
        <v>694</v>
      </c>
      <c r="E118" s="6">
        <v>1</v>
      </c>
      <c r="F118" s="19">
        <f t="shared" si="0"/>
        <v>19.702995027225533</v>
      </c>
      <c r="G118" s="19">
        <f t="shared" si="1"/>
        <v>11.859677600514763</v>
      </c>
      <c r="H118" s="23">
        <f t="shared" si="3"/>
        <v>31.562672627740298</v>
      </c>
      <c r="I118" s="33"/>
      <c r="J118" s="26">
        <f t="shared" si="2"/>
        <v>7.5843609849166986</v>
      </c>
    </row>
    <row r="119" spans="1:10" x14ac:dyDescent="0.25">
      <c r="A119" s="4" t="s">
        <v>92</v>
      </c>
      <c r="B119" s="5">
        <v>1</v>
      </c>
      <c r="C119" s="6">
        <v>1.6</v>
      </c>
      <c r="D119" s="5">
        <v>694</v>
      </c>
      <c r="E119" s="6">
        <v>1</v>
      </c>
      <c r="F119" s="19">
        <f t="shared" si="0"/>
        <v>19.702995027225533</v>
      </c>
      <c r="G119" s="19">
        <f t="shared" si="1"/>
        <v>11.859677600514763</v>
      </c>
      <c r="H119" s="23">
        <f t="shared" si="3"/>
        <v>31.562672627740298</v>
      </c>
      <c r="I119" s="33"/>
      <c r="J119" s="26">
        <f t="shared" si="2"/>
        <v>7.5843609849166986</v>
      </c>
    </row>
    <row r="120" spans="1:10" x14ac:dyDescent="0.25">
      <c r="A120" s="4" t="s">
        <v>93</v>
      </c>
      <c r="B120" s="5">
        <v>1</v>
      </c>
      <c r="C120" s="6">
        <v>1.6</v>
      </c>
      <c r="D120" s="5">
        <v>694</v>
      </c>
      <c r="E120" s="6">
        <v>1</v>
      </c>
      <c r="F120" s="19">
        <f t="shared" si="0"/>
        <v>19.702995027225533</v>
      </c>
      <c r="G120" s="19">
        <f t="shared" si="1"/>
        <v>11.859677600514763</v>
      </c>
      <c r="H120" s="23">
        <f t="shared" si="3"/>
        <v>31.562672627740298</v>
      </c>
      <c r="I120" s="33"/>
      <c r="J120" s="26">
        <f t="shared" si="2"/>
        <v>7.5843609849166986</v>
      </c>
    </row>
    <row r="121" spans="1:10" x14ac:dyDescent="0.25">
      <c r="A121" s="4" t="s">
        <v>151</v>
      </c>
      <c r="B121" s="5">
        <v>1</v>
      </c>
      <c r="C121" s="6">
        <v>1</v>
      </c>
      <c r="D121" s="5">
        <v>391</v>
      </c>
      <c r="E121" s="6">
        <v>0.5</v>
      </c>
      <c r="F121" s="19">
        <f t="shared" si="0"/>
        <v>14.849758701583244</v>
      </c>
      <c r="G121" s="19">
        <f t="shared" si="1"/>
        <v>8.9384050700344364</v>
      </c>
      <c r="H121" s="23">
        <f t="shared" si="3"/>
        <v>23.788163771617683</v>
      </c>
      <c r="I121" s="33"/>
      <c r="J121" s="26">
        <f t="shared" si="2"/>
        <v>5.6554067008149662</v>
      </c>
    </row>
    <row r="122" spans="1:10" x14ac:dyDescent="0.25">
      <c r="A122" s="4" t="s">
        <v>94</v>
      </c>
      <c r="B122" s="5">
        <v>2</v>
      </c>
      <c r="C122" s="6">
        <v>1.6</v>
      </c>
      <c r="D122" s="5">
        <v>630</v>
      </c>
      <c r="E122" s="6">
        <v>1</v>
      </c>
      <c r="F122" s="19">
        <f t="shared" si="0"/>
        <v>27.264890599543961</v>
      </c>
      <c r="G122" s="19">
        <f t="shared" si="1"/>
        <v>16.411353293095246</v>
      </c>
      <c r="H122" s="23">
        <f t="shared" si="3"/>
        <v>43.676243892639206</v>
      </c>
      <c r="I122" s="33"/>
      <c r="J122" s="26">
        <f t="shared" si="2"/>
        <v>10.343153166701013</v>
      </c>
    </row>
    <row r="123" spans="1:10" x14ac:dyDescent="0.25">
      <c r="A123" s="4" t="s">
        <v>95</v>
      </c>
      <c r="B123" s="5">
        <v>1</v>
      </c>
      <c r="C123" s="6">
        <v>1.6</v>
      </c>
      <c r="D123" s="5">
        <v>694</v>
      </c>
      <c r="E123" s="6">
        <v>1</v>
      </c>
      <c r="F123" s="19">
        <f t="shared" si="0"/>
        <v>19.702995027225533</v>
      </c>
      <c r="G123" s="19">
        <f t="shared" si="1"/>
        <v>11.859677600514763</v>
      </c>
      <c r="H123" s="23">
        <f t="shared" si="3"/>
        <v>31.562672627740298</v>
      </c>
      <c r="I123" s="33"/>
      <c r="J123" s="26">
        <f t="shared" si="2"/>
        <v>7.5843609849166986</v>
      </c>
    </row>
    <row r="124" spans="1:10" x14ac:dyDescent="0.25">
      <c r="A124" s="4" t="s">
        <v>96</v>
      </c>
      <c r="B124" s="5">
        <v>1</v>
      </c>
      <c r="C124" s="6">
        <v>1.6</v>
      </c>
      <c r="D124" s="5">
        <v>694</v>
      </c>
      <c r="E124" s="6">
        <v>1</v>
      </c>
      <c r="F124" s="19">
        <f t="shared" si="0"/>
        <v>19.702995027225533</v>
      </c>
      <c r="G124" s="19">
        <f t="shared" si="1"/>
        <v>11.859677600514763</v>
      </c>
      <c r="H124" s="23">
        <f t="shared" si="3"/>
        <v>31.562672627740298</v>
      </c>
      <c r="I124" s="33"/>
      <c r="J124" s="26">
        <f t="shared" si="2"/>
        <v>7.5843609849166986</v>
      </c>
    </row>
    <row r="125" spans="1:10" x14ac:dyDescent="0.25">
      <c r="A125" s="4" t="s">
        <v>97</v>
      </c>
      <c r="B125" s="5">
        <v>1</v>
      </c>
      <c r="C125" s="6">
        <v>1.6</v>
      </c>
      <c r="D125" s="5">
        <v>694</v>
      </c>
      <c r="E125" s="6">
        <v>1</v>
      </c>
      <c r="F125" s="19">
        <f t="shared" si="0"/>
        <v>19.702995027225533</v>
      </c>
      <c r="G125" s="19">
        <f t="shared" si="1"/>
        <v>11.859677600514763</v>
      </c>
      <c r="H125" s="23">
        <f t="shared" si="3"/>
        <v>31.562672627740298</v>
      </c>
      <c r="I125" s="33"/>
      <c r="J125" s="26">
        <f t="shared" si="2"/>
        <v>7.5843609849166986</v>
      </c>
    </row>
    <row r="126" spans="1:10" x14ac:dyDescent="0.25">
      <c r="A126" s="4" t="s">
        <v>98</v>
      </c>
      <c r="B126" s="5">
        <v>1</v>
      </c>
      <c r="C126" s="6">
        <v>1.6</v>
      </c>
      <c r="D126" s="5">
        <v>694</v>
      </c>
      <c r="E126" s="6">
        <v>1</v>
      </c>
      <c r="F126" s="19">
        <f t="shared" si="0"/>
        <v>19.702995027225533</v>
      </c>
      <c r="G126" s="19">
        <f t="shared" si="1"/>
        <v>11.859677600514763</v>
      </c>
      <c r="H126" s="23">
        <f t="shared" si="3"/>
        <v>31.562672627740298</v>
      </c>
      <c r="I126" s="33"/>
      <c r="J126" s="26">
        <f t="shared" si="2"/>
        <v>7.5843609849166986</v>
      </c>
    </row>
    <row r="127" spans="1:10" x14ac:dyDescent="0.25">
      <c r="A127" s="4" t="s">
        <v>99</v>
      </c>
      <c r="B127" s="5">
        <v>1</v>
      </c>
      <c r="C127" s="6">
        <v>1.6</v>
      </c>
      <c r="D127" s="5">
        <v>630</v>
      </c>
      <c r="E127" s="6">
        <v>1</v>
      </c>
      <c r="F127" s="19">
        <f t="shared" si="0"/>
        <v>18.677889004647625</v>
      </c>
      <c r="G127" s="19">
        <f t="shared" si="1"/>
        <v>11.242643138631131</v>
      </c>
      <c r="H127" s="23">
        <f t="shared" si="3"/>
        <v>29.920532143278756</v>
      </c>
      <c r="I127" s="33"/>
      <c r="J127" s="26">
        <f t="shared" si="2"/>
        <v>7.176925096525574</v>
      </c>
    </row>
    <row r="128" spans="1:10" x14ac:dyDescent="0.25">
      <c r="A128" s="4" t="s">
        <v>100</v>
      </c>
      <c r="B128" s="5">
        <v>2</v>
      </c>
      <c r="C128" s="6">
        <v>1</v>
      </c>
      <c r="D128" s="5">
        <v>391</v>
      </c>
      <c r="E128" s="6">
        <v>0.5</v>
      </c>
      <c r="F128" s="19">
        <f t="shared" si="0"/>
        <v>23.436760296479584</v>
      </c>
      <c r="G128" s="19">
        <f t="shared" si="1"/>
        <v>14.107115224498555</v>
      </c>
      <c r="H128" s="23">
        <f t="shared" si="3"/>
        <v>37.543875520978141</v>
      </c>
      <c r="I128" s="33"/>
      <c r="J128" s="26">
        <f t="shared" si="2"/>
        <v>8.8216347709904053</v>
      </c>
    </row>
    <row r="129" spans="1:10" x14ac:dyDescent="0.25">
      <c r="A129" s="4" t="s">
        <v>101</v>
      </c>
      <c r="B129" s="5">
        <v>1</v>
      </c>
      <c r="C129" s="6">
        <v>1</v>
      </c>
      <c r="D129" s="5">
        <v>391</v>
      </c>
      <c r="E129" s="6">
        <v>0.5</v>
      </c>
      <c r="F129" s="19">
        <f t="shared" si="0"/>
        <v>14.849758701583244</v>
      </c>
      <c r="G129" s="19">
        <f t="shared" si="1"/>
        <v>8.9384050700344364</v>
      </c>
      <c r="H129" s="23">
        <f t="shared" si="3"/>
        <v>23.788163771617683</v>
      </c>
      <c r="I129" s="33"/>
      <c r="J129" s="26">
        <f t="shared" si="2"/>
        <v>5.6554067008149662</v>
      </c>
    </row>
    <row r="130" spans="1:10" x14ac:dyDescent="0.25">
      <c r="A130" s="4" t="s">
        <v>102</v>
      </c>
      <c r="B130" s="5">
        <v>1</v>
      </c>
      <c r="C130" s="6">
        <v>1.6</v>
      </c>
      <c r="D130" s="5">
        <v>630</v>
      </c>
      <c r="E130" s="6">
        <v>1</v>
      </c>
      <c r="F130" s="19">
        <f t="shared" si="0"/>
        <v>18.677889004647625</v>
      </c>
      <c r="G130" s="19">
        <f t="shared" si="1"/>
        <v>11.242643138631131</v>
      </c>
      <c r="H130" s="23">
        <f t="shared" si="3"/>
        <v>29.920532143278756</v>
      </c>
      <c r="I130" s="33"/>
      <c r="J130" s="26">
        <f t="shared" si="2"/>
        <v>7.176925096525574</v>
      </c>
    </row>
    <row r="131" spans="1:10" x14ac:dyDescent="0.25">
      <c r="A131" s="4" t="s">
        <v>103</v>
      </c>
      <c r="B131" s="5">
        <v>2</v>
      </c>
      <c r="C131" s="6">
        <v>1.6</v>
      </c>
      <c r="D131" s="5">
        <v>694</v>
      </c>
      <c r="E131" s="6">
        <v>1</v>
      </c>
      <c r="F131" s="19">
        <f t="shared" si="0"/>
        <v>28.289996622121865</v>
      </c>
      <c r="G131" s="19">
        <f t="shared" si="1"/>
        <v>17.028387754978876</v>
      </c>
      <c r="H131" s="23">
        <f t="shared" si="3"/>
        <v>45.318384377100742</v>
      </c>
      <c r="I131" s="33"/>
      <c r="J131" s="26">
        <f t="shared" si="2"/>
        <v>10.750589055092137</v>
      </c>
    </row>
    <row r="132" spans="1:10" x14ac:dyDescent="0.25">
      <c r="A132" s="4" t="s">
        <v>104</v>
      </c>
      <c r="B132" s="5">
        <v>1</v>
      </c>
      <c r="C132" s="6">
        <v>1.6</v>
      </c>
      <c r="D132" s="5">
        <v>694</v>
      </c>
      <c r="E132" s="6">
        <v>1</v>
      </c>
      <c r="F132" s="19">
        <f t="shared" si="0"/>
        <v>19.702995027225533</v>
      </c>
      <c r="G132" s="19">
        <f t="shared" si="1"/>
        <v>11.859677600514763</v>
      </c>
      <c r="H132" s="23">
        <f t="shared" si="3"/>
        <v>31.562672627740298</v>
      </c>
      <c r="I132" s="33"/>
      <c r="J132" s="26">
        <f t="shared" si="2"/>
        <v>7.5843609849166986</v>
      </c>
    </row>
    <row r="133" spans="1:10" x14ac:dyDescent="0.25">
      <c r="A133" s="4" t="s">
        <v>105</v>
      </c>
      <c r="B133" s="5">
        <v>1</v>
      </c>
      <c r="C133" s="6">
        <v>1.6</v>
      </c>
      <c r="D133" s="5">
        <v>694</v>
      </c>
      <c r="E133" s="6">
        <v>1</v>
      </c>
      <c r="F133" s="19">
        <f t="shared" si="0"/>
        <v>19.702995027225533</v>
      </c>
      <c r="G133" s="19">
        <f t="shared" si="1"/>
        <v>11.859677600514763</v>
      </c>
      <c r="H133" s="23">
        <f t="shared" si="3"/>
        <v>31.562672627740298</v>
      </c>
      <c r="I133" s="33"/>
      <c r="J133" s="26">
        <f t="shared" si="2"/>
        <v>7.5843609849166986</v>
      </c>
    </row>
    <row r="134" spans="1:10" x14ac:dyDescent="0.25">
      <c r="A134" s="4" t="s">
        <v>106</v>
      </c>
      <c r="B134" s="5">
        <v>1</v>
      </c>
      <c r="C134" s="6">
        <v>1.6</v>
      </c>
      <c r="D134" s="5">
        <v>694</v>
      </c>
      <c r="E134" s="6">
        <v>1</v>
      </c>
      <c r="F134" s="19">
        <f t="shared" si="0"/>
        <v>19.702995027225533</v>
      </c>
      <c r="G134" s="19">
        <f t="shared" si="1"/>
        <v>11.859677600514763</v>
      </c>
      <c r="H134" s="23">
        <f t="shared" si="3"/>
        <v>31.562672627740298</v>
      </c>
      <c r="I134" s="33"/>
      <c r="J134" s="26">
        <f t="shared" si="2"/>
        <v>7.5843609849166986</v>
      </c>
    </row>
    <row r="135" spans="1:10" x14ac:dyDescent="0.25">
      <c r="A135" s="4" t="s">
        <v>163</v>
      </c>
      <c r="B135" s="5">
        <v>1</v>
      </c>
      <c r="C135" s="6">
        <v>1.6</v>
      </c>
      <c r="D135" s="5">
        <v>630</v>
      </c>
      <c r="E135" s="6">
        <v>1</v>
      </c>
      <c r="F135" s="19">
        <f t="shared" si="0"/>
        <v>18.677889004647625</v>
      </c>
      <c r="G135" s="19">
        <f t="shared" si="1"/>
        <v>11.242643138631131</v>
      </c>
      <c r="H135" s="23">
        <f t="shared" si="3"/>
        <v>29.920532143278756</v>
      </c>
      <c r="I135" s="33"/>
      <c r="J135" s="26">
        <f t="shared" si="2"/>
        <v>7.176925096525574</v>
      </c>
    </row>
    <row r="136" spans="1:10" x14ac:dyDescent="0.25">
      <c r="A136" s="4" t="s">
        <v>107</v>
      </c>
      <c r="B136" s="5">
        <v>1</v>
      </c>
      <c r="C136" s="6">
        <v>1</v>
      </c>
      <c r="D136" s="5">
        <v>391</v>
      </c>
      <c r="E136" s="6">
        <v>0.5</v>
      </c>
      <c r="F136" s="19">
        <f t="shared" si="0"/>
        <v>14.849758701583244</v>
      </c>
      <c r="G136" s="19">
        <f t="shared" si="1"/>
        <v>8.9384050700344364</v>
      </c>
      <c r="H136" s="23">
        <f t="shared" si="3"/>
        <v>23.788163771617683</v>
      </c>
      <c r="I136" s="33"/>
      <c r="J136" s="26">
        <f t="shared" si="2"/>
        <v>5.6554067008149662</v>
      </c>
    </row>
    <row r="137" spans="1:10" x14ac:dyDescent="0.25">
      <c r="A137" s="4" t="s">
        <v>108</v>
      </c>
      <c r="B137" s="5">
        <v>1</v>
      </c>
      <c r="C137" s="6">
        <v>1</v>
      </c>
      <c r="D137" s="5">
        <v>391</v>
      </c>
      <c r="E137" s="6">
        <v>0.5</v>
      </c>
      <c r="F137" s="19">
        <f t="shared" si="0"/>
        <v>14.849758701583244</v>
      </c>
      <c r="G137" s="19">
        <f t="shared" si="1"/>
        <v>8.9384050700344364</v>
      </c>
      <c r="H137" s="23">
        <f t="shared" si="3"/>
        <v>23.788163771617683</v>
      </c>
      <c r="I137" s="33"/>
      <c r="J137" s="26">
        <f t="shared" si="2"/>
        <v>5.6554067008149662</v>
      </c>
    </row>
    <row r="138" spans="1:10" x14ac:dyDescent="0.25">
      <c r="A138" s="4" t="s">
        <v>109</v>
      </c>
      <c r="B138" s="5">
        <v>1</v>
      </c>
      <c r="C138" s="6">
        <v>1.6</v>
      </c>
      <c r="D138" s="5">
        <v>630</v>
      </c>
      <c r="E138" s="6">
        <v>1</v>
      </c>
      <c r="F138" s="19">
        <f t="shared" si="0"/>
        <v>18.677889004647625</v>
      </c>
      <c r="G138" s="19">
        <f t="shared" si="1"/>
        <v>11.242643138631131</v>
      </c>
      <c r="H138" s="23">
        <f t="shared" si="3"/>
        <v>29.920532143278756</v>
      </c>
      <c r="I138" s="33"/>
      <c r="J138" s="26">
        <f t="shared" si="2"/>
        <v>7.176925096525574</v>
      </c>
    </row>
    <row r="139" spans="1:10" x14ac:dyDescent="0.25">
      <c r="A139" s="4" t="s">
        <v>110</v>
      </c>
      <c r="B139" s="5">
        <v>1</v>
      </c>
      <c r="C139" s="6">
        <v>1.6</v>
      </c>
      <c r="D139" s="5">
        <v>694</v>
      </c>
      <c r="E139" s="6">
        <v>1</v>
      </c>
      <c r="F139" s="19">
        <f t="shared" si="0"/>
        <v>19.702995027225533</v>
      </c>
      <c r="G139" s="19">
        <f t="shared" si="1"/>
        <v>11.859677600514763</v>
      </c>
      <c r="H139" s="23">
        <f t="shared" si="3"/>
        <v>31.562672627740298</v>
      </c>
      <c r="I139" s="33"/>
      <c r="J139" s="26">
        <f t="shared" si="2"/>
        <v>7.5843609849166986</v>
      </c>
    </row>
    <row r="140" spans="1:10" x14ac:dyDescent="0.25">
      <c r="A140" s="4" t="s">
        <v>78</v>
      </c>
      <c r="B140" s="5">
        <v>1</v>
      </c>
      <c r="C140" s="6">
        <v>1.6</v>
      </c>
      <c r="D140" s="5">
        <v>694</v>
      </c>
      <c r="E140" s="6">
        <v>1</v>
      </c>
      <c r="F140" s="19">
        <f t="shared" si="0"/>
        <v>19.702995027225533</v>
      </c>
      <c r="G140" s="19">
        <f t="shared" si="1"/>
        <v>11.859677600514763</v>
      </c>
      <c r="H140" s="23">
        <f t="shared" si="3"/>
        <v>31.562672627740298</v>
      </c>
      <c r="I140" s="33"/>
      <c r="J140" s="26">
        <f t="shared" si="2"/>
        <v>7.5843609849166986</v>
      </c>
    </row>
    <row r="141" spans="1:10" x14ac:dyDescent="0.25">
      <c r="A141" s="4" t="s">
        <v>111</v>
      </c>
      <c r="B141" s="5">
        <v>1</v>
      </c>
      <c r="C141" s="6">
        <v>1.6</v>
      </c>
      <c r="D141" s="5">
        <v>694</v>
      </c>
      <c r="E141" s="6">
        <v>1</v>
      </c>
      <c r="F141" s="19">
        <f t="shared" si="0"/>
        <v>19.702995027225533</v>
      </c>
      <c r="G141" s="19">
        <f t="shared" si="1"/>
        <v>11.859677600514763</v>
      </c>
      <c r="H141" s="23">
        <f t="shared" si="3"/>
        <v>31.562672627740298</v>
      </c>
      <c r="I141" s="33"/>
      <c r="J141" s="26">
        <f t="shared" si="2"/>
        <v>7.5843609849166986</v>
      </c>
    </row>
    <row r="142" spans="1:10" x14ac:dyDescent="0.25">
      <c r="A142" s="4" t="s">
        <v>112</v>
      </c>
      <c r="B142" s="5">
        <v>1</v>
      </c>
      <c r="C142" s="6">
        <v>1.6</v>
      </c>
      <c r="D142" s="5">
        <v>694</v>
      </c>
      <c r="E142" s="6">
        <v>1</v>
      </c>
      <c r="F142" s="19">
        <f t="shared" si="0"/>
        <v>19.702995027225533</v>
      </c>
      <c r="G142" s="19">
        <f t="shared" si="1"/>
        <v>11.859677600514763</v>
      </c>
      <c r="H142" s="23">
        <f t="shared" si="3"/>
        <v>31.562672627740298</v>
      </c>
      <c r="I142" s="33"/>
      <c r="J142" s="26">
        <f t="shared" si="2"/>
        <v>7.5843609849166986</v>
      </c>
    </row>
    <row r="143" spans="1:10" x14ac:dyDescent="0.25">
      <c r="A143" s="4" t="s">
        <v>113</v>
      </c>
      <c r="B143" s="5">
        <v>2</v>
      </c>
      <c r="C143" s="6">
        <v>1.6</v>
      </c>
      <c r="D143" s="5">
        <v>630</v>
      </c>
      <c r="E143" s="6">
        <v>1</v>
      </c>
      <c r="F143" s="19">
        <f t="shared" si="0"/>
        <v>27.264890599543961</v>
      </c>
      <c r="G143" s="19">
        <f t="shared" si="1"/>
        <v>16.411353293095246</v>
      </c>
      <c r="H143" s="23">
        <f t="shared" si="3"/>
        <v>43.676243892639206</v>
      </c>
      <c r="I143" s="33"/>
      <c r="J143" s="26">
        <f t="shared" si="2"/>
        <v>10.343153166701013</v>
      </c>
    </row>
    <row r="144" spans="1:10" x14ac:dyDescent="0.25">
      <c r="A144" s="4" t="s">
        <v>81</v>
      </c>
      <c r="B144" s="5">
        <v>1</v>
      </c>
      <c r="C144" s="6">
        <v>1</v>
      </c>
      <c r="D144" s="5">
        <v>391</v>
      </c>
      <c r="E144" s="6">
        <v>0.5</v>
      </c>
      <c r="F144" s="19">
        <f t="shared" si="0"/>
        <v>14.849758701583244</v>
      </c>
      <c r="G144" s="19">
        <f t="shared" si="1"/>
        <v>8.9384050700344364</v>
      </c>
      <c r="H144" s="23">
        <f t="shared" si="3"/>
        <v>23.788163771617683</v>
      </c>
      <c r="I144" s="33"/>
      <c r="J144" s="26">
        <f t="shared" si="2"/>
        <v>5.6554067008149662</v>
      </c>
    </row>
    <row r="145" spans="1:10" x14ac:dyDescent="0.25">
      <c r="A145" s="4" t="s">
        <v>114</v>
      </c>
      <c r="B145" s="5">
        <v>1</v>
      </c>
      <c r="C145" s="6">
        <v>1</v>
      </c>
      <c r="D145" s="5">
        <v>391</v>
      </c>
      <c r="E145" s="6">
        <v>0.5</v>
      </c>
      <c r="F145" s="19">
        <f t="shared" si="0"/>
        <v>14.849758701583244</v>
      </c>
      <c r="G145" s="19">
        <f t="shared" si="1"/>
        <v>8.9384050700344364</v>
      </c>
      <c r="H145" s="23">
        <f t="shared" si="3"/>
        <v>23.788163771617683</v>
      </c>
      <c r="I145" s="33"/>
      <c r="J145" s="26">
        <f t="shared" si="2"/>
        <v>5.6554067008149662</v>
      </c>
    </row>
    <row r="146" spans="1:10" x14ac:dyDescent="0.25">
      <c r="A146" s="4" t="s">
        <v>68</v>
      </c>
      <c r="B146" s="5">
        <v>1</v>
      </c>
      <c r="C146" s="6">
        <v>1.6</v>
      </c>
      <c r="D146" s="5">
        <v>630</v>
      </c>
      <c r="E146" s="6">
        <v>1</v>
      </c>
      <c r="F146" s="19">
        <f t="shared" si="0"/>
        <v>18.677889004647625</v>
      </c>
      <c r="G146" s="19">
        <f t="shared" si="1"/>
        <v>11.242643138631131</v>
      </c>
      <c r="H146" s="23">
        <f t="shared" si="3"/>
        <v>29.920532143278756</v>
      </c>
      <c r="I146" s="33"/>
      <c r="J146" s="26">
        <f t="shared" si="2"/>
        <v>7.176925096525574</v>
      </c>
    </row>
    <row r="147" spans="1:10" x14ac:dyDescent="0.25">
      <c r="A147" s="4" t="s">
        <v>115</v>
      </c>
      <c r="B147" s="5">
        <v>1</v>
      </c>
      <c r="C147" s="6">
        <v>1.6</v>
      </c>
      <c r="D147" s="5">
        <v>630</v>
      </c>
      <c r="E147" s="6">
        <v>1</v>
      </c>
      <c r="F147" s="19">
        <f t="shared" si="0"/>
        <v>18.677889004647625</v>
      </c>
      <c r="G147" s="19">
        <f t="shared" si="1"/>
        <v>11.242643138631131</v>
      </c>
      <c r="H147" s="23">
        <f t="shared" si="3"/>
        <v>29.920532143278756</v>
      </c>
      <c r="I147" s="33"/>
      <c r="J147" s="26">
        <f t="shared" si="2"/>
        <v>7.176925096525574</v>
      </c>
    </row>
    <row r="148" spans="1:10" x14ac:dyDescent="0.25">
      <c r="A148" s="4" t="s">
        <v>116</v>
      </c>
      <c r="B148" s="5">
        <v>1</v>
      </c>
      <c r="C148" s="6">
        <v>1.6</v>
      </c>
      <c r="D148" s="5">
        <v>630</v>
      </c>
      <c r="E148" s="6">
        <v>1</v>
      </c>
      <c r="F148" s="19">
        <f t="shared" si="0"/>
        <v>18.677889004647625</v>
      </c>
      <c r="G148" s="19">
        <f t="shared" si="1"/>
        <v>11.242643138631131</v>
      </c>
      <c r="H148" s="23">
        <f t="shared" si="3"/>
        <v>29.920532143278756</v>
      </c>
      <c r="I148" s="33"/>
      <c r="J148" s="26">
        <f t="shared" si="2"/>
        <v>7.176925096525574</v>
      </c>
    </row>
    <row r="149" spans="1:10" x14ac:dyDescent="0.25">
      <c r="A149" s="4" t="s">
        <v>26</v>
      </c>
      <c r="B149" s="5">
        <v>1</v>
      </c>
      <c r="C149" s="6">
        <v>1.6</v>
      </c>
      <c r="D149" s="5">
        <v>630</v>
      </c>
      <c r="E149" s="6">
        <v>1</v>
      </c>
      <c r="F149" s="19">
        <f t="shared" si="0"/>
        <v>18.677889004647625</v>
      </c>
      <c r="G149" s="19">
        <f t="shared" si="1"/>
        <v>11.242643138631131</v>
      </c>
      <c r="H149" s="23">
        <f t="shared" si="3"/>
        <v>29.920532143278756</v>
      </c>
      <c r="I149" s="33"/>
      <c r="J149" s="26">
        <f t="shared" si="2"/>
        <v>7.176925096525574</v>
      </c>
    </row>
    <row r="150" spans="1:10" x14ac:dyDescent="0.25">
      <c r="A150" s="4" t="s">
        <v>117</v>
      </c>
      <c r="B150" s="5">
        <v>1</v>
      </c>
      <c r="C150" s="6">
        <v>1</v>
      </c>
      <c r="D150" s="5">
        <v>391</v>
      </c>
      <c r="E150" s="6">
        <v>0.5</v>
      </c>
      <c r="F150" s="19">
        <f t="shared" si="0"/>
        <v>14.849758701583244</v>
      </c>
      <c r="G150" s="19">
        <f t="shared" si="1"/>
        <v>8.9384050700344364</v>
      </c>
      <c r="H150" s="23">
        <f t="shared" si="3"/>
        <v>23.788163771617683</v>
      </c>
      <c r="I150" s="33"/>
      <c r="J150" s="26">
        <f t="shared" si="2"/>
        <v>5.6554067008149662</v>
      </c>
    </row>
    <row r="151" spans="1:10" x14ac:dyDescent="0.25">
      <c r="A151" s="4" t="s">
        <v>1</v>
      </c>
      <c r="B151" s="5">
        <v>1</v>
      </c>
      <c r="C151" s="6">
        <v>1</v>
      </c>
      <c r="D151" s="5">
        <v>391</v>
      </c>
      <c r="E151" s="6">
        <v>0.5</v>
      </c>
      <c r="F151" s="19">
        <f t="shared" si="0"/>
        <v>14.849758701583244</v>
      </c>
      <c r="G151" s="19">
        <f t="shared" si="1"/>
        <v>8.9384050700344364</v>
      </c>
      <c r="H151" s="23">
        <f t="shared" si="3"/>
        <v>23.788163771617683</v>
      </c>
      <c r="I151" s="33"/>
      <c r="J151" s="26">
        <f t="shared" si="2"/>
        <v>5.6554067008149662</v>
      </c>
    </row>
    <row r="152" spans="1:10" x14ac:dyDescent="0.25">
      <c r="A152" s="4" t="s">
        <v>118</v>
      </c>
      <c r="B152" s="5">
        <v>1</v>
      </c>
      <c r="C152" s="6">
        <v>1.6</v>
      </c>
      <c r="D152" s="5">
        <v>630</v>
      </c>
      <c r="E152" s="6">
        <v>1</v>
      </c>
      <c r="F152" s="19">
        <f t="shared" si="0"/>
        <v>18.677889004647625</v>
      </c>
      <c r="G152" s="19">
        <f t="shared" si="1"/>
        <v>11.242643138631131</v>
      </c>
      <c r="H152" s="23">
        <f t="shared" si="3"/>
        <v>29.920532143278756</v>
      </c>
      <c r="I152" s="33"/>
      <c r="J152" s="26">
        <f t="shared" si="2"/>
        <v>7.176925096525574</v>
      </c>
    </row>
    <row r="153" spans="1:10" x14ac:dyDescent="0.25">
      <c r="A153" s="4" t="s">
        <v>119</v>
      </c>
      <c r="B153" s="5">
        <v>1</v>
      </c>
      <c r="C153" s="6">
        <v>1.6</v>
      </c>
      <c r="D153" s="5">
        <v>630</v>
      </c>
      <c r="E153" s="6">
        <v>1</v>
      </c>
      <c r="F153" s="19">
        <f t="shared" si="0"/>
        <v>18.677889004647625</v>
      </c>
      <c r="G153" s="19">
        <f t="shared" si="1"/>
        <v>11.242643138631131</v>
      </c>
      <c r="H153" s="23">
        <f t="shared" si="3"/>
        <v>29.920532143278756</v>
      </c>
      <c r="I153" s="33"/>
      <c r="J153" s="26">
        <f t="shared" si="2"/>
        <v>7.176925096525574</v>
      </c>
    </row>
    <row r="154" spans="1:10" x14ac:dyDescent="0.25">
      <c r="A154" s="4" t="s">
        <v>120</v>
      </c>
      <c r="B154" s="5">
        <v>2</v>
      </c>
      <c r="C154" s="6">
        <v>1.6</v>
      </c>
      <c r="D154" s="5">
        <v>630</v>
      </c>
      <c r="E154" s="6">
        <v>1</v>
      </c>
      <c r="F154" s="19">
        <f t="shared" si="0"/>
        <v>27.264890599543961</v>
      </c>
      <c r="G154" s="19">
        <f t="shared" si="1"/>
        <v>16.411353293095246</v>
      </c>
      <c r="H154" s="23">
        <f t="shared" si="3"/>
        <v>43.676243892639206</v>
      </c>
      <c r="I154" s="33"/>
      <c r="J154" s="26">
        <f t="shared" si="2"/>
        <v>10.343153166701013</v>
      </c>
    </row>
    <row r="155" spans="1:10" x14ac:dyDescent="0.25">
      <c r="A155" s="4" t="s">
        <v>121</v>
      </c>
      <c r="B155" s="5">
        <v>1</v>
      </c>
      <c r="C155" s="6">
        <v>1.6</v>
      </c>
      <c r="D155" s="5">
        <v>630</v>
      </c>
      <c r="E155" s="6">
        <v>1</v>
      </c>
      <c r="F155" s="19">
        <f t="shared" si="0"/>
        <v>18.677889004647625</v>
      </c>
      <c r="G155" s="19">
        <f t="shared" si="1"/>
        <v>11.242643138631131</v>
      </c>
      <c r="H155" s="23">
        <f t="shared" si="3"/>
        <v>29.920532143278756</v>
      </c>
      <c r="I155" s="33"/>
      <c r="J155" s="26">
        <f t="shared" si="2"/>
        <v>7.176925096525574</v>
      </c>
    </row>
    <row r="156" spans="1:10" x14ac:dyDescent="0.25">
      <c r="A156" s="4" t="s">
        <v>122</v>
      </c>
      <c r="B156" s="5">
        <v>1</v>
      </c>
      <c r="C156" s="6">
        <v>1</v>
      </c>
      <c r="D156" s="5">
        <v>391</v>
      </c>
      <c r="E156" s="6">
        <v>0.5</v>
      </c>
      <c r="F156" s="19">
        <f t="shared" si="0"/>
        <v>14.849758701583244</v>
      </c>
      <c r="G156" s="19">
        <f t="shared" si="1"/>
        <v>8.9384050700344364</v>
      </c>
      <c r="H156" s="23">
        <f t="shared" si="3"/>
        <v>23.788163771617683</v>
      </c>
      <c r="I156" s="33"/>
      <c r="J156" s="26">
        <f t="shared" si="2"/>
        <v>5.6554067008149662</v>
      </c>
    </row>
    <row r="157" spans="1:10" x14ac:dyDescent="0.25">
      <c r="A157" s="4" t="s">
        <v>82</v>
      </c>
      <c r="B157" s="5">
        <v>1</v>
      </c>
      <c r="C157" s="6">
        <v>1</v>
      </c>
      <c r="D157" s="5">
        <v>391</v>
      </c>
      <c r="E157" s="6">
        <v>0.5</v>
      </c>
      <c r="F157" s="19">
        <f t="shared" si="0"/>
        <v>14.849758701583244</v>
      </c>
      <c r="G157" s="19">
        <f t="shared" si="1"/>
        <v>8.9384050700344364</v>
      </c>
      <c r="H157" s="23">
        <f t="shared" si="3"/>
        <v>23.788163771617683</v>
      </c>
      <c r="I157" s="33"/>
      <c r="J157" s="26">
        <f t="shared" si="2"/>
        <v>5.6554067008149662</v>
      </c>
    </row>
    <row r="158" spans="1:10" x14ac:dyDescent="0.25">
      <c r="A158" s="4" t="s">
        <v>123</v>
      </c>
      <c r="B158" s="5">
        <v>1</v>
      </c>
      <c r="C158" s="6">
        <v>1.6</v>
      </c>
      <c r="D158" s="5">
        <v>630</v>
      </c>
      <c r="E158" s="6">
        <v>1</v>
      </c>
      <c r="F158" s="19">
        <f t="shared" si="0"/>
        <v>18.677889004647625</v>
      </c>
      <c r="G158" s="19">
        <f t="shared" si="1"/>
        <v>11.242643138631131</v>
      </c>
      <c r="H158" s="23">
        <f t="shared" si="3"/>
        <v>29.920532143278756</v>
      </c>
      <c r="I158" s="33"/>
      <c r="J158" s="26">
        <f t="shared" si="2"/>
        <v>7.176925096525574</v>
      </c>
    </row>
    <row r="159" spans="1:10" x14ac:dyDescent="0.25">
      <c r="A159" s="4" t="s">
        <v>87</v>
      </c>
      <c r="B159" s="5">
        <v>1</v>
      </c>
      <c r="C159" s="6">
        <v>1.6</v>
      </c>
      <c r="D159" s="5">
        <v>694</v>
      </c>
      <c r="E159" s="6">
        <v>1</v>
      </c>
      <c r="F159" s="19">
        <f t="shared" si="0"/>
        <v>19.702995027225533</v>
      </c>
      <c r="G159" s="19">
        <f t="shared" si="1"/>
        <v>11.859677600514763</v>
      </c>
      <c r="H159" s="23">
        <f t="shared" si="3"/>
        <v>31.562672627740298</v>
      </c>
      <c r="I159" s="33"/>
      <c r="J159" s="26">
        <f t="shared" si="2"/>
        <v>7.5843609849166986</v>
      </c>
    </row>
    <row r="160" spans="1:10" x14ac:dyDescent="0.25">
      <c r="A160" s="4" t="s">
        <v>124</v>
      </c>
      <c r="B160" s="5">
        <v>1</v>
      </c>
      <c r="C160" s="6">
        <v>1.6</v>
      </c>
      <c r="D160" s="5">
        <v>694</v>
      </c>
      <c r="E160" s="6">
        <v>1</v>
      </c>
      <c r="F160" s="19">
        <f t="shared" si="0"/>
        <v>19.702995027225533</v>
      </c>
      <c r="G160" s="19">
        <f t="shared" si="1"/>
        <v>11.859677600514763</v>
      </c>
      <c r="H160" s="23">
        <f t="shared" si="3"/>
        <v>31.562672627740298</v>
      </c>
      <c r="I160" s="33"/>
      <c r="J160" s="26">
        <f t="shared" si="2"/>
        <v>7.5843609849166986</v>
      </c>
    </row>
    <row r="161" spans="1:10" x14ac:dyDescent="0.25">
      <c r="A161" s="4" t="s">
        <v>125</v>
      </c>
      <c r="B161" s="5">
        <v>2</v>
      </c>
      <c r="C161" s="6">
        <v>1.6</v>
      </c>
      <c r="D161" s="5">
        <v>694</v>
      </c>
      <c r="E161" s="6">
        <v>1</v>
      </c>
      <c r="F161" s="19">
        <f t="shared" si="0"/>
        <v>28.289996622121865</v>
      </c>
      <c r="G161" s="19">
        <f t="shared" si="1"/>
        <v>17.028387754978876</v>
      </c>
      <c r="H161" s="23">
        <f t="shared" si="3"/>
        <v>45.318384377100742</v>
      </c>
      <c r="I161" s="33"/>
      <c r="J161" s="26">
        <f t="shared" si="2"/>
        <v>10.750589055092137</v>
      </c>
    </row>
    <row r="162" spans="1:10" x14ac:dyDescent="0.25">
      <c r="A162" s="4" t="s">
        <v>126</v>
      </c>
      <c r="B162" s="5">
        <v>1</v>
      </c>
      <c r="C162" s="6">
        <v>1.6</v>
      </c>
      <c r="D162" s="5">
        <v>694</v>
      </c>
      <c r="E162" s="6">
        <v>1</v>
      </c>
      <c r="F162" s="19">
        <f t="shared" ref="F162:F193" si="4">((615.32*B162)/44)+((615.32*D162)/22900)-((615.32*B162)/114)-((615.32*D162)/56698)</f>
        <v>19.702995027225533</v>
      </c>
      <c r="G162" s="19">
        <f t="shared" ref="G162:G192" si="5">(((615.32*B162)/44)+((615.32*D162)/22900)-((615.32*B162)/114)-((615.32*D162)/56698))*0.60192258</f>
        <v>11.859677600514763</v>
      </c>
      <c r="H162" s="23">
        <f t="shared" si="3"/>
        <v>31.562672627740298</v>
      </c>
      <c r="I162" s="33"/>
      <c r="J162" s="26">
        <f t="shared" ref="J162:J191" si="6">($F$204/2)*((B162/$B$194)+(D162/$D$194))</f>
        <v>7.5843609849166986</v>
      </c>
    </row>
    <row r="163" spans="1:10" x14ac:dyDescent="0.25">
      <c r="A163" s="4" t="s">
        <v>127</v>
      </c>
      <c r="B163" s="5">
        <v>1</v>
      </c>
      <c r="C163" s="6">
        <v>1.6</v>
      </c>
      <c r="D163" s="5">
        <v>630</v>
      </c>
      <c r="E163" s="6">
        <v>1</v>
      </c>
      <c r="F163" s="19">
        <f t="shared" si="4"/>
        <v>18.677889004647625</v>
      </c>
      <c r="G163" s="19">
        <f t="shared" si="5"/>
        <v>11.242643138631131</v>
      </c>
      <c r="H163" s="23">
        <f t="shared" ref="H163:H193" si="7">F163+G163</f>
        <v>29.920532143278756</v>
      </c>
      <c r="I163" s="33"/>
      <c r="J163" s="26">
        <f t="shared" si="6"/>
        <v>7.176925096525574</v>
      </c>
    </row>
    <row r="164" spans="1:10" x14ac:dyDescent="0.25">
      <c r="A164" s="4" t="s">
        <v>164</v>
      </c>
      <c r="B164" s="5">
        <v>1</v>
      </c>
      <c r="C164" s="6">
        <v>1</v>
      </c>
      <c r="D164" s="5">
        <v>391</v>
      </c>
      <c r="E164" s="6">
        <v>0.5</v>
      </c>
      <c r="F164" s="19">
        <f t="shared" si="4"/>
        <v>14.849758701583244</v>
      </c>
      <c r="G164" s="19">
        <f t="shared" si="5"/>
        <v>8.9384050700344364</v>
      </c>
      <c r="H164" s="23">
        <f t="shared" si="7"/>
        <v>23.788163771617683</v>
      </c>
      <c r="I164" s="33"/>
      <c r="J164" s="26">
        <f t="shared" si="6"/>
        <v>5.6554067008149662</v>
      </c>
    </row>
    <row r="165" spans="1:10" x14ac:dyDescent="0.25">
      <c r="A165" s="4" t="s">
        <v>128</v>
      </c>
      <c r="B165" s="5">
        <v>1</v>
      </c>
      <c r="C165" s="6">
        <v>1</v>
      </c>
      <c r="D165" s="5">
        <v>391</v>
      </c>
      <c r="E165" s="6">
        <v>0.5</v>
      </c>
      <c r="F165" s="19">
        <f t="shared" si="4"/>
        <v>14.849758701583244</v>
      </c>
      <c r="G165" s="19">
        <f t="shared" si="5"/>
        <v>8.9384050700344364</v>
      </c>
      <c r="H165" s="23">
        <f t="shared" si="7"/>
        <v>23.788163771617683</v>
      </c>
      <c r="I165" s="33"/>
      <c r="J165" s="26">
        <f t="shared" si="6"/>
        <v>5.6554067008149662</v>
      </c>
    </row>
    <row r="166" spans="1:10" x14ac:dyDescent="0.25">
      <c r="A166" s="4" t="s">
        <v>129</v>
      </c>
      <c r="B166" s="5">
        <v>1</v>
      </c>
      <c r="C166" s="6">
        <v>1.6</v>
      </c>
      <c r="D166" s="5">
        <v>630</v>
      </c>
      <c r="E166" s="6">
        <v>1</v>
      </c>
      <c r="F166" s="19">
        <f t="shared" si="4"/>
        <v>18.677889004647625</v>
      </c>
      <c r="G166" s="19">
        <f t="shared" si="5"/>
        <v>11.242643138631131</v>
      </c>
      <c r="H166" s="23">
        <f t="shared" si="7"/>
        <v>29.920532143278756</v>
      </c>
      <c r="I166" s="33"/>
      <c r="J166" s="26">
        <f t="shared" si="6"/>
        <v>7.176925096525574</v>
      </c>
    </row>
    <row r="167" spans="1:10" x14ac:dyDescent="0.25">
      <c r="A167" s="4" t="s">
        <v>108</v>
      </c>
      <c r="B167" s="5">
        <v>1</v>
      </c>
      <c r="C167" s="6">
        <v>1.6</v>
      </c>
      <c r="D167" s="5">
        <v>694</v>
      </c>
      <c r="E167" s="6">
        <v>1</v>
      </c>
      <c r="F167" s="19">
        <f t="shared" si="4"/>
        <v>19.702995027225533</v>
      </c>
      <c r="G167" s="19">
        <f t="shared" si="5"/>
        <v>11.859677600514763</v>
      </c>
      <c r="H167" s="23">
        <f t="shared" si="7"/>
        <v>31.562672627740298</v>
      </c>
      <c r="I167" s="33"/>
      <c r="J167" s="26">
        <f t="shared" si="6"/>
        <v>7.5843609849166986</v>
      </c>
    </row>
    <row r="168" spans="1:10" x14ac:dyDescent="0.25">
      <c r="A168" s="4" t="s">
        <v>130</v>
      </c>
      <c r="B168" s="5">
        <v>1</v>
      </c>
      <c r="C168" s="6">
        <v>1.6</v>
      </c>
      <c r="D168" s="5">
        <v>694</v>
      </c>
      <c r="E168" s="6">
        <v>1</v>
      </c>
      <c r="F168" s="19">
        <f t="shared" si="4"/>
        <v>19.702995027225533</v>
      </c>
      <c r="G168" s="19">
        <f t="shared" si="5"/>
        <v>11.859677600514763</v>
      </c>
      <c r="H168" s="23">
        <f t="shared" si="7"/>
        <v>31.562672627740298</v>
      </c>
      <c r="I168" s="33"/>
      <c r="J168" s="26">
        <f t="shared" si="6"/>
        <v>7.5843609849166986</v>
      </c>
    </row>
    <row r="169" spans="1:10" x14ac:dyDescent="0.25">
      <c r="A169" s="4" t="s">
        <v>27</v>
      </c>
      <c r="B169" s="5">
        <v>1</v>
      </c>
      <c r="C169" s="6">
        <v>1.6</v>
      </c>
      <c r="D169" s="5">
        <v>694</v>
      </c>
      <c r="E169" s="6">
        <v>1</v>
      </c>
      <c r="F169" s="19">
        <f t="shared" si="4"/>
        <v>19.702995027225533</v>
      </c>
      <c r="G169" s="19">
        <f t="shared" si="5"/>
        <v>11.859677600514763</v>
      </c>
      <c r="H169" s="23">
        <f t="shared" si="7"/>
        <v>31.562672627740298</v>
      </c>
      <c r="I169" s="33"/>
      <c r="J169" s="26">
        <f t="shared" si="6"/>
        <v>7.5843609849166986</v>
      </c>
    </row>
    <row r="170" spans="1:10" x14ac:dyDescent="0.25">
      <c r="A170" s="4" t="s">
        <v>131</v>
      </c>
      <c r="B170" s="5">
        <v>1</v>
      </c>
      <c r="C170" s="6">
        <v>1.6</v>
      </c>
      <c r="D170" s="5">
        <v>694</v>
      </c>
      <c r="E170" s="6">
        <v>1</v>
      </c>
      <c r="F170" s="19">
        <f t="shared" si="4"/>
        <v>19.702995027225533</v>
      </c>
      <c r="G170" s="19">
        <f t="shared" si="5"/>
        <v>11.859677600514763</v>
      </c>
      <c r="H170" s="23">
        <f t="shared" si="7"/>
        <v>31.562672627740298</v>
      </c>
      <c r="I170" s="33"/>
      <c r="J170" s="26">
        <f t="shared" si="6"/>
        <v>7.5843609849166986</v>
      </c>
    </row>
    <row r="171" spans="1:10" x14ac:dyDescent="0.25">
      <c r="A171" s="4" t="s">
        <v>44</v>
      </c>
      <c r="B171" s="5">
        <v>1</v>
      </c>
      <c r="C171" s="6">
        <v>1.6</v>
      </c>
      <c r="D171" s="5">
        <v>630</v>
      </c>
      <c r="E171" s="6">
        <v>1</v>
      </c>
      <c r="F171" s="19">
        <f t="shared" si="4"/>
        <v>18.677889004647625</v>
      </c>
      <c r="G171" s="19">
        <f t="shared" si="5"/>
        <v>11.242643138631131</v>
      </c>
      <c r="H171" s="23">
        <f t="shared" si="7"/>
        <v>29.920532143278756</v>
      </c>
      <c r="I171" s="33"/>
      <c r="J171" s="26">
        <f t="shared" si="6"/>
        <v>7.176925096525574</v>
      </c>
    </row>
    <row r="172" spans="1:10" x14ac:dyDescent="0.25">
      <c r="A172" s="4" t="s">
        <v>165</v>
      </c>
      <c r="B172" s="5">
        <v>1</v>
      </c>
      <c r="C172" s="6">
        <v>1</v>
      </c>
      <c r="D172" s="5">
        <v>391</v>
      </c>
      <c r="E172" s="6">
        <v>0.5</v>
      </c>
      <c r="F172" s="19">
        <f t="shared" si="4"/>
        <v>14.849758701583244</v>
      </c>
      <c r="G172" s="19">
        <f t="shared" si="5"/>
        <v>8.9384050700344364</v>
      </c>
      <c r="H172" s="23">
        <f t="shared" si="7"/>
        <v>23.788163771617683</v>
      </c>
      <c r="I172" s="33"/>
      <c r="J172" s="26">
        <f t="shared" si="6"/>
        <v>5.6554067008149662</v>
      </c>
    </row>
    <row r="173" spans="1:10" x14ac:dyDescent="0.25">
      <c r="A173" s="4" t="s">
        <v>173</v>
      </c>
      <c r="B173" s="5">
        <v>1</v>
      </c>
      <c r="C173" s="6">
        <v>1</v>
      </c>
      <c r="D173" s="5">
        <v>391</v>
      </c>
      <c r="E173" s="6">
        <v>0.5</v>
      </c>
      <c r="F173" s="19">
        <f t="shared" si="4"/>
        <v>14.849758701583244</v>
      </c>
      <c r="G173" s="19">
        <f t="shared" si="5"/>
        <v>8.9384050700344364</v>
      </c>
      <c r="H173" s="23">
        <f t="shared" si="7"/>
        <v>23.788163771617683</v>
      </c>
      <c r="I173" s="33"/>
      <c r="J173" s="26">
        <f t="shared" si="6"/>
        <v>5.6554067008149662</v>
      </c>
    </row>
    <row r="174" spans="1:10" x14ac:dyDescent="0.25">
      <c r="A174" s="4" t="s">
        <v>132</v>
      </c>
      <c r="B174" s="5">
        <v>1</v>
      </c>
      <c r="C174" s="6">
        <v>1.6</v>
      </c>
      <c r="D174" s="5">
        <v>630</v>
      </c>
      <c r="E174" s="6">
        <v>1</v>
      </c>
      <c r="F174" s="19">
        <f t="shared" si="4"/>
        <v>18.677889004647625</v>
      </c>
      <c r="G174" s="19">
        <f t="shared" si="5"/>
        <v>11.242643138631131</v>
      </c>
      <c r="H174" s="23">
        <f t="shared" si="7"/>
        <v>29.920532143278756</v>
      </c>
      <c r="I174" s="33"/>
      <c r="J174" s="26">
        <f t="shared" si="6"/>
        <v>7.176925096525574</v>
      </c>
    </row>
    <row r="175" spans="1:10" x14ac:dyDescent="0.25">
      <c r="A175" s="4" t="s">
        <v>133</v>
      </c>
      <c r="B175" s="5">
        <v>1</v>
      </c>
      <c r="C175" s="6">
        <v>1.6</v>
      </c>
      <c r="D175" s="5">
        <v>694</v>
      </c>
      <c r="E175" s="6">
        <v>1</v>
      </c>
      <c r="F175" s="19">
        <f t="shared" si="4"/>
        <v>19.702995027225533</v>
      </c>
      <c r="G175" s="19">
        <f t="shared" si="5"/>
        <v>11.859677600514763</v>
      </c>
      <c r="H175" s="23">
        <f t="shared" si="7"/>
        <v>31.562672627740298</v>
      </c>
      <c r="I175" s="33"/>
      <c r="J175" s="26">
        <f t="shared" si="6"/>
        <v>7.5843609849166986</v>
      </c>
    </row>
    <row r="176" spans="1:10" x14ac:dyDescent="0.25">
      <c r="A176" s="4" t="s">
        <v>134</v>
      </c>
      <c r="B176" s="5">
        <v>1</v>
      </c>
      <c r="C176" s="6">
        <v>1.6</v>
      </c>
      <c r="D176" s="5">
        <v>694</v>
      </c>
      <c r="E176" s="6">
        <v>1</v>
      </c>
      <c r="F176" s="19">
        <f t="shared" si="4"/>
        <v>19.702995027225533</v>
      </c>
      <c r="G176" s="19">
        <f t="shared" si="5"/>
        <v>11.859677600514763</v>
      </c>
      <c r="H176" s="23">
        <f t="shared" si="7"/>
        <v>31.562672627740298</v>
      </c>
      <c r="I176" s="33"/>
      <c r="J176" s="26">
        <f t="shared" si="6"/>
        <v>7.5843609849166986</v>
      </c>
    </row>
    <row r="177" spans="1:10" x14ac:dyDescent="0.25">
      <c r="A177" s="4" t="s">
        <v>29</v>
      </c>
      <c r="B177" s="5">
        <v>1</v>
      </c>
      <c r="C177" s="6">
        <v>1.6</v>
      </c>
      <c r="D177" s="5">
        <v>694</v>
      </c>
      <c r="E177" s="6">
        <v>1</v>
      </c>
      <c r="F177" s="19">
        <f t="shared" si="4"/>
        <v>19.702995027225533</v>
      </c>
      <c r="G177" s="19">
        <f t="shared" si="5"/>
        <v>11.859677600514763</v>
      </c>
      <c r="H177" s="23">
        <f t="shared" si="7"/>
        <v>31.562672627740298</v>
      </c>
      <c r="I177" s="33"/>
      <c r="J177" s="26">
        <f t="shared" si="6"/>
        <v>7.5843609849166986</v>
      </c>
    </row>
    <row r="178" spans="1:10" x14ac:dyDescent="0.25">
      <c r="A178" s="4" t="s">
        <v>72</v>
      </c>
      <c r="B178" s="5">
        <v>1</v>
      </c>
      <c r="C178" s="6">
        <v>1.6</v>
      </c>
      <c r="D178" s="5">
        <v>630</v>
      </c>
      <c r="E178" s="6">
        <v>1</v>
      </c>
      <c r="F178" s="19">
        <f t="shared" si="4"/>
        <v>18.677889004647625</v>
      </c>
      <c r="G178" s="19">
        <f t="shared" si="5"/>
        <v>11.242643138631131</v>
      </c>
      <c r="H178" s="23">
        <f t="shared" si="7"/>
        <v>29.920532143278756</v>
      </c>
      <c r="I178" s="33"/>
      <c r="J178" s="26">
        <f t="shared" si="6"/>
        <v>7.176925096525574</v>
      </c>
    </row>
    <row r="179" spans="1:10" x14ac:dyDescent="0.25">
      <c r="A179" s="4" t="s">
        <v>136</v>
      </c>
      <c r="B179" s="5">
        <v>1</v>
      </c>
      <c r="C179" s="6">
        <v>1</v>
      </c>
      <c r="D179" s="5">
        <v>391</v>
      </c>
      <c r="E179" s="6">
        <v>0.5</v>
      </c>
      <c r="F179" s="19">
        <f t="shared" si="4"/>
        <v>14.849758701583244</v>
      </c>
      <c r="G179" s="19">
        <f t="shared" si="5"/>
        <v>8.9384050700344364</v>
      </c>
      <c r="H179" s="23">
        <f t="shared" si="7"/>
        <v>23.788163771617683</v>
      </c>
      <c r="I179" s="33"/>
      <c r="J179" s="26">
        <f t="shared" si="6"/>
        <v>5.6554067008149662</v>
      </c>
    </row>
    <row r="180" spans="1:10" x14ac:dyDescent="0.25">
      <c r="A180" s="4" t="s">
        <v>40</v>
      </c>
      <c r="B180" s="5">
        <v>1</v>
      </c>
      <c r="C180" s="6">
        <v>1</v>
      </c>
      <c r="D180" s="5">
        <v>391</v>
      </c>
      <c r="E180" s="6">
        <v>0.5</v>
      </c>
      <c r="F180" s="19">
        <f t="shared" si="4"/>
        <v>14.849758701583244</v>
      </c>
      <c r="G180" s="19">
        <f t="shared" si="5"/>
        <v>8.9384050700344364</v>
      </c>
      <c r="H180" s="23">
        <f t="shared" si="7"/>
        <v>23.788163771617683</v>
      </c>
      <c r="I180" s="33"/>
      <c r="J180" s="26">
        <f t="shared" si="6"/>
        <v>5.6554067008149662</v>
      </c>
    </row>
    <row r="181" spans="1:10" x14ac:dyDescent="0.25">
      <c r="A181" s="4" t="s">
        <v>49</v>
      </c>
      <c r="B181" s="5">
        <v>1</v>
      </c>
      <c r="C181" s="6">
        <v>1.6</v>
      </c>
      <c r="D181" s="5">
        <v>630</v>
      </c>
      <c r="E181" s="6">
        <v>1</v>
      </c>
      <c r="F181" s="19">
        <f t="shared" si="4"/>
        <v>18.677889004647625</v>
      </c>
      <c r="G181" s="19">
        <f t="shared" si="5"/>
        <v>11.242643138631131</v>
      </c>
      <c r="H181" s="23">
        <f t="shared" si="7"/>
        <v>29.920532143278756</v>
      </c>
      <c r="I181" s="33"/>
      <c r="J181" s="26">
        <f t="shared" si="6"/>
        <v>7.176925096525574</v>
      </c>
    </row>
    <row r="182" spans="1:10" x14ac:dyDescent="0.25">
      <c r="A182" s="4" t="s">
        <v>137</v>
      </c>
      <c r="B182" s="5">
        <v>2</v>
      </c>
      <c r="C182" s="6">
        <v>1.6</v>
      </c>
      <c r="D182" s="5">
        <v>694</v>
      </c>
      <c r="E182" s="6">
        <v>1</v>
      </c>
      <c r="F182" s="19">
        <f t="shared" si="4"/>
        <v>28.289996622121865</v>
      </c>
      <c r="G182" s="19">
        <f t="shared" si="5"/>
        <v>17.028387754978876</v>
      </c>
      <c r="H182" s="23">
        <f t="shared" si="7"/>
        <v>45.318384377100742</v>
      </c>
      <c r="I182" s="33"/>
      <c r="J182" s="26">
        <f t="shared" si="6"/>
        <v>10.750589055092137</v>
      </c>
    </row>
    <row r="183" spans="1:10" x14ac:dyDescent="0.25">
      <c r="A183" s="4" t="s">
        <v>138</v>
      </c>
      <c r="B183" s="5">
        <v>2</v>
      </c>
      <c r="C183" s="6">
        <v>1.6</v>
      </c>
      <c r="D183" s="5">
        <v>694</v>
      </c>
      <c r="E183" s="6">
        <v>1</v>
      </c>
      <c r="F183" s="19">
        <f t="shared" si="4"/>
        <v>28.289996622121865</v>
      </c>
      <c r="G183" s="19">
        <f t="shared" si="5"/>
        <v>17.028387754978876</v>
      </c>
      <c r="H183" s="23">
        <f t="shared" si="7"/>
        <v>45.318384377100742</v>
      </c>
      <c r="I183" s="33"/>
      <c r="J183" s="26">
        <f t="shared" si="6"/>
        <v>10.750589055092137</v>
      </c>
    </row>
    <row r="184" spans="1:10" x14ac:dyDescent="0.25">
      <c r="A184" s="4" t="s">
        <v>139</v>
      </c>
      <c r="B184" s="5">
        <v>1</v>
      </c>
      <c r="C184" s="6">
        <v>1.6</v>
      </c>
      <c r="D184" s="5">
        <v>694</v>
      </c>
      <c r="E184" s="6">
        <v>1</v>
      </c>
      <c r="F184" s="19">
        <f t="shared" si="4"/>
        <v>19.702995027225533</v>
      </c>
      <c r="G184" s="19">
        <f t="shared" si="5"/>
        <v>11.859677600514763</v>
      </c>
      <c r="H184" s="23">
        <f t="shared" si="7"/>
        <v>31.562672627740298</v>
      </c>
      <c r="I184" s="33"/>
      <c r="J184" s="26">
        <f t="shared" si="6"/>
        <v>7.5843609849166986</v>
      </c>
    </row>
    <row r="185" spans="1:10" x14ac:dyDescent="0.25">
      <c r="A185" s="4" t="s">
        <v>167</v>
      </c>
      <c r="B185" s="5">
        <v>1</v>
      </c>
      <c r="C185" s="6">
        <v>1.6</v>
      </c>
      <c r="D185" s="5">
        <v>694</v>
      </c>
      <c r="E185" s="6">
        <v>1</v>
      </c>
      <c r="F185" s="19">
        <f t="shared" si="4"/>
        <v>19.702995027225533</v>
      </c>
      <c r="G185" s="19">
        <f t="shared" si="5"/>
        <v>11.859677600514763</v>
      </c>
      <c r="H185" s="23">
        <f t="shared" si="7"/>
        <v>31.562672627740298</v>
      </c>
      <c r="I185" s="33"/>
      <c r="J185" s="26">
        <f t="shared" si="6"/>
        <v>7.5843609849166986</v>
      </c>
    </row>
    <row r="186" spans="1:10" x14ac:dyDescent="0.25">
      <c r="A186" s="4" t="s">
        <v>140</v>
      </c>
      <c r="B186" s="5">
        <v>1</v>
      </c>
      <c r="C186" s="6">
        <v>1.6</v>
      </c>
      <c r="D186" s="5">
        <v>630</v>
      </c>
      <c r="E186" s="6">
        <v>1</v>
      </c>
      <c r="F186" s="19">
        <f t="shared" si="4"/>
        <v>18.677889004647625</v>
      </c>
      <c r="G186" s="19">
        <f t="shared" si="5"/>
        <v>11.242643138631131</v>
      </c>
      <c r="H186" s="23">
        <f t="shared" si="7"/>
        <v>29.920532143278756</v>
      </c>
      <c r="I186" s="33"/>
      <c r="J186" s="26">
        <f t="shared" si="6"/>
        <v>7.176925096525574</v>
      </c>
    </row>
    <row r="187" spans="1:10" x14ac:dyDescent="0.25">
      <c r="A187" s="4" t="s">
        <v>86</v>
      </c>
      <c r="B187" s="5">
        <v>1</v>
      </c>
      <c r="C187" s="6">
        <v>1</v>
      </c>
      <c r="D187" s="5">
        <v>391</v>
      </c>
      <c r="E187" s="6">
        <v>0.5</v>
      </c>
      <c r="F187" s="19">
        <f t="shared" si="4"/>
        <v>14.849758701583244</v>
      </c>
      <c r="G187" s="19">
        <f t="shared" si="5"/>
        <v>8.9384050700344364</v>
      </c>
      <c r="H187" s="23">
        <f t="shared" si="7"/>
        <v>23.788163771617683</v>
      </c>
      <c r="I187" s="33"/>
      <c r="J187" s="26">
        <f t="shared" si="6"/>
        <v>5.6554067008149662</v>
      </c>
    </row>
    <row r="188" spans="1:10" x14ac:dyDescent="0.25">
      <c r="A188" s="4" t="s">
        <v>141</v>
      </c>
      <c r="B188" s="5">
        <v>1</v>
      </c>
      <c r="C188" s="6">
        <v>1</v>
      </c>
      <c r="D188" s="5">
        <v>391</v>
      </c>
      <c r="E188" s="6">
        <v>0.5</v>
      </c>
      <c r="F188" s="19">
        <f t="shared" si="4"/>
        <v>14.849758701583244</v>
      </c>
      <c r="G188" s="19">
        <f t="shared" si="5"/>
        <v>8.9384050700344364</v>
      </c>
      <c r="H188" s="23">
        <f t="shared" si="7"/>
        <v>23.788163771617683</v>
      </c>
      <c r="I188" s="33"/>
      <c r="J188" s="26">
        <f t="shared" si="6"/>
        <v>5.6554067008149662</v>
      </c>
    </row>
    <row r="189" spans="1:10" x14ac:dyDescent="0.25">
      <c r="A189" s="4" t="s">
        <v>142</v>
      </c>
      <c r="B189" s="5">
        <v>2</v>
      </c>
      <c r="C189" s="6">
        <v>1.6</v>
      </c>
      <c r="D189" s="5">
        <v>630</v>
      </c>
      <c r="E189" s="6">
        <v>1</v>
      </c>
      <c r="F189" s="19">
        <f t="shared" si="4"/>
        <v>27.264890599543961</v>
      </c>
      <c r="G189" s="19">
        <f t="shared" si="5"/>
        <v>16.411353293095246</v>
      </c>
      <c r="H189" s="23">
        <f t="shared" si="7"/>
        <v>43.676243892639206</v>
      </c>
      <c r="I189" s="33"/>
      <c r="J189" s="26">
        <f t="shared" si="6"/>
        <v>10.343153166701013</v>
      </c>
    </row>
    <row r="190" spans="1:10" x14ac:dyDescent="0.25">
      <c r="A190" s="4" t="s">
        <v>172</v>
      </c>
      <c r="B190" s="5">
        <v>1</v>
      </c>
      <c r="C190" s="6">
        <v>1.6</v>
      </c>
      <c r="D190" s="5">
        <v>694</v>
      </c>
      <c r="E190" s="6">
        <v>1</v>
      </c>
      <c r="F190" s="19">
        <f t="shared" si="4"/>
        <v>19.702995027225533</v>
      </c>
      <c r="G190" s="19">
        <f t="shared" si="5"/>
        <v>11.859677600514763</v>
      </c>
      <c r="H190" s="23">
        <f t="shared" si="7"/>
        <v>31.562672627740298</v>
      </c>
      <c r="I190" s="33"/>
      <c r="J190" s="26">
        <f t="shared" si="6"/>
        <v>7.5843609849166986</v>
      </c>
    </row>
    <row r="191" spans="1:10" x14ac:dyDescent="0.25">
      <c r="A191" s="4" t="s">
        <v>143</v>
      </c>
      <c r="B191" s="5">
        <v>1</v>
      </c>
      <c r="C191" s="6">
        <v>1.6</v>
      </c>
      <c r="D191" s="5">
        <v>694</v>
      </c>
      <c r="E191" s="6">
        <v>1</v>
      </c>
      <c r="F191" s="19">
        <f t="shared" si="4"/>
        <v>19.702995027225533</v>
      </c>
      <c r="G191" s="19">
        <f t="shared" si="5"/>
        <v>11.859677600514763</v>
      </c>
      <c r="H191" s="23">
        <f t="shared" si="7"/>
        <v>31.562672627740298</v>
      </c>
      <c r="I191" s="33"/>
      <c r="J191" s="26">
        <f t="shared" si="6"/>
        <v>7.5843609849166986</v>
      </c>
    </row>
    <row r="192" spans="1:10" x14ac:dyDescent="0.25">
      <c r="A192" s="4" t="s">
        <v>144</v>
      </c>
      <c r="B192" s="5">
        <v>1</v>
      </c>
      <c r="C192" s="6">
        <v>1.6</v>
      </c>
      <c r="D192" s="5">
        <v>694</v>
      </c>
      <c r="E192" s="6">
        <v>1</v>
      </c>
      <c r="F192" s="19">
        <f t="shared" si="4"/>
        <v>19.702995027225533</v>
      </c>
      <c r="G192" s="19">
        <f t="shared" si="5"/>
        <v>11.859677600514763</v>
      </c>
      <c r="H192" s="23">
        <f t="shared" si="7"/>
        <v>31.562672627740298</v>
      </c>
      <c r="I192" s="33"/>
      <c r="J192" s="26">
        <f>($F$204/2)*((B192/$B$194)+(D192/$D$194))</f>
        <v>7.5843609849166986</v>
      </c>
    </row>
    <row r="193" spans="1:10" ht="15" thickBot="1" x14ac:dyDescent="0.35">
      <c r="A193" s="4" t="s">
        <v>147</v>
      </c>
      <c r="B193" s="5">
        <v>2</v>
      </c>
      <c r="C193" s="6">
        <v>1</v>
      </c>
      <c r="D193" s="5">
        <v>391</v>
      </c>
      <c r="E193" s="6">
        <v>0.5</v>
      </c>
      <c r="F193" s="19">
        <f t="shared" si="4"/>
        <v>23.436760296479584</v>
      </c>
      <c r="G193" s="19">
        <f>(((615.32*B193)/44)+((615.32*D193)/22900)-((615.32*B193)/114)-((615.32*D193)/56698))*0.60192258</f>
        <v>14.107115224498555</v>
      </c>
      <c r="H193" s="23">
        <f t="shared" si="7"/>
        <v>37.543875520978141</v>
      </c>
      <c r="I193" s="34"/>
      <c r="J193" s="26">
        <f>($F$204/2)*((B193/$B$194)+(D193/$D$194))</f>
        <v>8.8216347709904053</v>
      </c>
    </row>
    <row r="194" spans="1:10" ht="15" thickBot="1" x14ac:dyDescent="0.35">
      <c r="B194" s="18">
        <f>SUM(B98:B193)</f>
        <v>114</v>
      </c>
      <c r="D194" s="18">
        <f>SUM(D98:D193)</f>
        <v>56698</v>
      </c>
      <c r="H194" s="29">
        <f>SUM(H98:H193)</f>
        <v>3022.9336579895967</v>
      </c>
      <c r="I194" s="35"/>
      <c r="J194" s="30">
        <f>SUM(J98:J193)</f>
        <v>721.89999999999952</v>
      </c>
    </row>
    <row r="195" spans="1:10" x14ac:dyDescent="0.3">
      <c r="J195" s="2"/>
    </row>
    <row r="196" spans="1:10" x14ac:dyDescent="0.25">
      <c r="A196" s="14" t="s">
        <v>199</v>
      </c>
      <c r="B196" s="10">
        <v>44</v>
      </c>
      <c r="C196" s="17" t="s">
        <v>200</v>
      </c>
      <c r="D196" s="18">
        <v>22900</v>
      </c>
      <c r="F196" s="16" t="s">
        <v>198</v>
      </c>
      <c r="J196" s="2"/>
    </row>
    <row r="197" spans="1:10" x14ac:dyDescent="0.25">
      <c r="F197" s="1" t="s">
        <v>186</v>
      </c>
      <c r="G197" s="1" t="s">
        <v>189</v>
      </c>
      <c r="H197" s="13" t="s">
        <v>194</v>
      </c>
      <c r="I197" s="15" t="s">
        <v>192</v>
      </c>
      <c r="J197" s="2"/>
    </row>
    <row r="198" spans="1:10" x14ac:dyDescent="0.25">
      <c r="F198" s="10">
        <v>1230.6400000000001</v>
      </c>
      <c r="G198" s="12">
        <f>(F198/(2*B194))+((F198*694/(2*D194)))</f>
        <v>12.929239510289356</v>
      </c>
      <c r="H198" s="10">
        <v>32.630000000000003</v>
      </c>
      <c r="I198" s="12">
        <f>H198-G198</f>
        <v>19.700760489710646</v>
      </c>
      <c r="J198" s="2"/>
    </row>
    <row r="199" spans="1:10" x14ac:dyDescent="0.25">
      <c r="F199" s="11"/>
      <c r="G199" s="11"/>
      <c r="H199" s="2"/>
      <c r="I199" s="11"/>
      <c r="J199" s="2"/>
    </row>
    <row r="200" spans="1:10" x14ac:dyDescent="0.3">
      <c r="C200" s="28" t="s">
        <v>208</v>
      </c>
      <c r="D200" s="10">
        <v>96</v>
      </c>
      <c r="F200" s="1" t="s">
        <v>187</v>
      </c>
      <c r="G200" s="1" t="s">
        <v>190</v>
      </c>
      <c r="H200" s="13" t="s">
        <v>194</v>
      </c>
      <c r="I200" s="15" t="s">
        <v>192</v>
      </c>
      <c r="J200" s="2"/>
    </row>
    <row r="201" spans="1:10" x14ac:dyDescent="0.25">
      <c r="F201" s="10">
        <v>740.75</v>
      </c>
      <c r="G201" s="12">
        <f>(F201/(2*B194))+((F201*694/(2*D194)))</f>
        <v>7.7824011630101744</v>
      </c>
      <c r="H201" s="10">
        <v>19.63</v>
      </c>
      <c r="I201" s="12">
        <f>H201-G201</f>
        <v>11.847598836989825</v>
      </c>
      <c r="J201" s="2"/>
    </row>
    <row r="202" spans="1:10" x14ac:dyDescent="0.25">
      <c r="F202" s="11"/>
      <c r="G202" s="11"/>
      <c r="H202" s="2"/>
      <c r="I202" s="11"/>
      <c r="J202" s="2"/>
    </row>
    <row r="203" spans="1:10" x14ac:dyDescent="0.25">
      <c r="F203" s="1" t="s">
        <v>188</v>
      </c>
      <c r="G203" s="1" t="s">
        <v>191</v>
      </c>
      <c r="H203" s="13" t="s">
        <v>194</v>
      </c>
      <c r="I203" s="15" t="s">
        <v>192</v>
      </c>
      <c r="J203" s="2"/>
    </row>
    <row r="204" spans="1:10" x14ac:dyDescent="0.25">
      <c r="F204" s="10">
        <v>721.9</v>
      </c>
      <c r="G204" s="12">
        <f>(F204/(2*B194))+((F204*694/(2*D194)))</f>
        <v>7.5843609849166995</v>
      </c>
      <c r="H204" s="10">
        <v>15.16</v>
      </c>
      <c r="I204" s="12">
        <f>H204-G204</f>
        <v>7.5756390150833006</v>
      </c>
    </row>
    <row r="205" spans="1:10" x14ac:dyDescent="0.25">
      <c r="H205" s="2"/>
      <c r="I205" s="2"/>
    </row>
    <row r="206" spans="1:10" x14ac:dyDescent="0.25">
      <c r="H206" s="2"/>
      <c r="I206" s="15" t="s">
        <v>195</v>
      </c>
    </row>
    <row r="207" spans="1:10" x14ac:dyDescent="0.25">
      <c r="H207" s="2"/>
      <c r="I207" s="12">
        <f>I198+I201+I204</f>
        <v>39.123998341783775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topLeftCell="A172" workbookViewId="0">
      <selection activeCell="K178" sqref="K178"/>
    </sheetView>
  </sheetViews>
  <sheetFormatPr defaultRowHeight="14.4" x14ac:dyDescent="0.3"/>
  <cols>
    <col min="1" max="1" width="13.109375" bestFit="1" customWidth="1"/>
    <col min="2" max="2" width="10.109375" bestFit="1" customWidth="1"/>
    <col min="3" max="3" width="18.109375" style="2" bestFit="1" customWidth="1"/>
    <col min="4" max="4" width="8.6640625" bestFit="1" customWidth="1"/>
    <col min="5" max="5" width="10.44140625" bestFit="1" customWidth="1"/>
    <col min="6" max="6" width="12.44140625" bestFit="1" customWidth="1"/>
  </cols>
  <sheetData>
    <row r="1" spans="1:5" ht="15" x14ac:dyDescent="0.25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</row>
    <row r="2" spans="1:5" ht="15" x14ac:dyDescent="0.25">
      <c r="A2" s="7" t="s">
        <v>0</v>
      </c>
      <c r="B2" s="8">
        <v>1</v>
      </c>
      <c r="C2" s="9">
        <v>1.6</v>
      </c>
      <c r="D2" s="8">
        <v>620</v>
      </c>
      <c r="E2" s="9">
        <v>1</v>
      </c>
    </row>
    <row r="3" spans="1:5" ht="15" x14ac:dyDescent="0.25">
      <c r="A3" s="7" t="s">
        <v>1</v>
      </c>
      <c r="B3" s="8">
        <v>1</v>
      </c>
      <c r="C3" s="9">
        <v>1.6</v>
      </c>
      <c r="D3" s="8">
        <v>620</v>
      </c>
      <c r="E3" s="9">
        <v>1</v>
      </c>
    </row>
    <row r="4" spans="1:5" ht="15" x14ac:dyDescent="0.25">
      <c r="A4" s="7" t="s">
        <v>2</v>
      </c>
      <c r="B4" s="8">
        <v>1</v>
      </c>
      <c r="C4" s="9">
        <v>1.6</v>
      </c>
      <c r="D4" s="8">
        <v>620</v>
      </c>
      <c r="E4" s="9">
        <v>1</v>
      </c>
    </row>
    <row r="5" spans="1:5" ht="15" x14ac:dyDescent="0.25">
      <c r="A5" s="7" t="s">
        <v>166</v>
      </c>
      <c r="B5" s="8">
        <v>1</v>
      </c>
      <c r="C5" s="9">
        <v>1.6</v>
      </c>
      <c r="D5" s="8">
        <v>620</v>
      </c>
      <c r="E5" s="9">
        <v>1</v>
      </c>
    </row>
    <row r="6" spans="1:5" ht="15" x14ac:dyDescent="0.25">
      <c r="A6" s="7" t="s">
        <v>4</v>
      </c>
      <c r="B6" s="8">
        <v>1</v>
      </c>
      <c r="C6" s="9">
        <v>1.6</v>
      </c>
      <c r="D6" s="8">
        <v>620</v>
      </c>
      <c r="E6" s="9">
        <v>1</v>
      </c>
    </row>
    <row r="7" spans="1:5" ht="15" x14ac:dyDescent="0.25">
      <c r="A7" s="7" t="s">
        <v>5</v>
      </c>
      <c r="B7" s="8">
        <v>1</v>
      </c>
      <c r="C7" s="9">
        <v>1.6</v>
      </c>
      <c r="D7" s="8">
        <v>620</v>
      </c>
      <c r="E7" s="9">
        <v>1</v>
      </c>
    </row>
    <row r="8" spans="1:5" ht="15" x14ac:dyDescent="0.25">
      <c r="A8" s="7" t="s">
        <v>7</v>
      </c>
      <c r="B8" s="8">
        <v>2</v>
      </c>
      <c r="C8" s="9">
        <v>1.6</v>
      </c>
      <c r="D8" s="8">
        <v>620</v>
      </c>
      <c r="E8" s="9">
        <v>1</v>
      </c>
    </row>
    <row r="9" spans="1:5" ht="15" x14ac:dyDescent="0.25">
      <c r="A9" s="7" t="s">
        <v>8</v>
      </c>
      <c r="B9" s="8">
        <v>1</v>
      </c>
      <c r="C9" s="9">
        <v>1.6</v>
      </c>
      <c r="D9" s="8">
        <v>620</v>
      </c>
      <c r="E9" s="9">
        <v>1</v>
      </c>
    </row>
    <row r="10" spans="1:5" ht="15" x14ac:dyDescent="0.25">
      <c r="A10" s="7" t="s">
        <v>9</v>
      </c>
      <c r="B10" s="8">
        <v>1</v>
      </c>
      <c r="C10" s="9">
        <v>1.6</v>
      </c>
      <c r="D10" s="8">
        <v>620</v>
      </c>
      <c r="E10" s="9">
        <v>1</v>
      </c>
    </row>
    <row r="11" spans="1:5" ht="15" x14ac:dyDescent="0.25">
      <c r="A11" s="7" t="s">
        <v>10</v>
      </c>
      <c r="B11" s="8">
        <v>1</v>
      </c>
      <c r="C11" s="9">
        <v>1.6</v>
      </c>
      <c r="D11" s="8">
        <v>620</v>
      </c>
      <c r="E11" s="9">
        <v>1</v>
      </c>
    </row>
    <row r="12" spans="1:5" ht="15" x14ac:dyDescent="0.25">
      <c r="A12" s="7" t="s">
        <v>174</v>
      </c>
      <c r="B12" s="8">
        <v>1</v>
      </c>
      <c r="C12" s="9">
        <v>1.6</v>
      </c>
      <c r="D12" s="8">
        <v>620</v>
      </c>
      <c r="E12" s="9">
        <v>1</v>
      </c>
    </row>
    <row r="13" spans="1:5" ht="15" x14ac:dyDescent="0.25">
      <c r="A13" s="7" t="s">
        <v>1</v>
      </c>
      <c r="B13" s="8">
        <v>2</v>
      </c>
      <c r="C13" s="9">
        <v>1.6</v>
      </c>
      <c r="D13" s="8">
        <v>620</v>
      </c>
      <c r="E13" s="9">
        <v>1</v>
      </c>
    </row>
    <row r="14" spans="1:5" ht="15" x14ac:dyDescent="0.25">
      <c r="A14" s="7" t="s">
        <v>12</v>
      </c>
      <c r="B14" s="8">
        <v>2</v>
      </c>
      <c r="C14" s="9">
        <v>1.6</v>
      </c>
      <c r="D14" s="8">
        <v>620</v>
      </c>
      <c r="E14" s="9">
        <v>1</v>
      </c>
    </row>
    <row r="15" spans="1:5" ht="15" x14ac:dyDescent="0.25">
      <c r="A15" s="7" t="s">
        <v>166</v>
      </c>
      <c r="B15" s="8">
        <v>1</v>
      </c>
      <c r="C15" s="9">
        <v>1.6</v>
      </c>
      <c r="D15" s="8">
        <v>620</v>
      </c>
      <c r="E15" s="9">
        <v>1</v>
      </c>
    </row>
    <row r="16" spans="1:5" ht="15" x14ac:dyDescent="0.25">
      <c r="A16" s="7" t="s">
        <v>14</v>
      </c>
      <c r="B16" s="8">
        <v>2</v>
      </c>
      <c r="C16" s="9">
        <v>1.6</v>
      </c>
      <c r="D16" s="8">
        <v>620</v>
      </c>
      <c r="E16" s="9">
        <v>1</v>
      </c>
    </row>
    <row r="17" spans="1:5" ht="15" x14ac:dyDescent="0.25">
      <c r="A17" s="7" t="s">
        <v>148</v>
      </c>
      <c r="B17" s="8">
        <v>1</v>
      </c>
      <c r="C17" s="9">
        <v>1.6</v>
      </c>
      <c r="D17" s="8">
        <v>620</v>
      </c>
      <c r="E17" s="9">
        <v>1</v>
      </c>
    </row>
    <row r="18" spans="1:5" ht="15" x14ac:dyDescent="0.25">
      <c r="A18" s="7" t="s">
        <v>16</v>
      </c>
      <c r="B18" s="8">
        <v>1</v>
      </c>
      <c r="C18" s="9">
        <v>1.6</v>
      </c>
      <c r="D18" s="8">
        <v>620</v>
      </c>
      <c r="E18" s="9">
        <v>1</v>
      </c>
    </row>
    <row r="19" spans="1:5" ht="15" x14ac:dyDescent="0.25">
      <c r="A19" s="7" t="s">
        <v>17</v>
      </c>
      <c r="B19" s="8">
        <v>1</v>
      </c>
      <c r="C19" s="9">
        <v>1.6</v>
      </c>
      <c r="D19" s="8">
        <v>620</v>
      </c>
      <c r="E19" s="9">
        <v>1</v>
      </c>
    </row>
    <row r="20" spans="1:5" ht="15" x14ac:dyDescent="0.25">
      <c r="A20" s="7" t="s">
        <v>18</v>
      </c>
      <c r="B20" s="8">
        <v>1</v>
      </c>
      <c r="C20" s="9">
        <v>1.6</v>
      </c>
      <c r="D20" s="8">
        <v>620</v>
      </c>
      <c r="E20" s="9">
        <v>1</v>
      </c>
    </row>
    <row r="21" spans="1:5" ht="15" x14ac:dyDescent="0.25">
      <c r="A21" s="7" t="s">
        <v>19</v>
      </c>
      <c r="B21" s="8">
        <v>1</v>
      </c>
      <c r="C21" s="9">
        <v>1.6</v>
      </c>
      <c r="D21" s="8">
        <v>620</v>
      </c>
      <c r="E21" s="9">
        <v>1</v>
      </c>
    </row>
    <row r="22" spans="1:5" ht="15" x14ac:dyDescent="0.25">
      <c r="A22" s="7" t="s">
        <v>20</v>
      </c>
      <c r="B22" s="8">
        <v>1</v>
      </c>
      <c r="C22" s="9">
        <v>1.6</v>
      </c>
      <c r="D22" s="8">
        <v>620</v>
      </c>
      <c r="E22" s="9">
        <v>1</v>
      </c>
    </row>
    <row r="23" spans="1:5" ht="15" x14ac:dyDescent="0.25">
      <c r="A23" s="7" t="s">
        <v>167</v>
      </c>
      <c r="B23" s="8">
        <v>1</v>
      </c>
      <c r="C23" s="9">
        <v>2.8</v>
      </c>
      <c r="D23" s="8">
        <v>870</v>
      </c>
      <c r="E23" s="9">
        <v>2</v>
      </c>
    </row>
    <row r="24" spans="1:5" ht="15" x14ac:dyDescent="0.25">
      <c r="A24" s="7" t="s">
        <v>21</v>
      </c>
      <c r="B24" s="8">
        <v>2</v>
      </c>
      <c r="C24" s="9">
        <v>2.8</v>
      </c>
      <c r="D24" s="8">
        <v>870</v>
      </c>
      <c r="E24" s="9">
        <v>2</v>
      </c>
    </row>
    <row r="25" spans="1:5" ht="15" x14ac:dyDescent="0.25">
      <c r="A25" s="7" t="s">
        <v>158</v>
      </c>
      <c r="B25" s="8">
        <v>2</v>
      </c>
      <c r="C25" s="9">
        <v>2.8</v>
      </c>
      <c r="D25" s="8">
        <v>870</v>
      </c>
      <c r="E25" s="9">
        <v>2</v>
      </c>
    </row>
    <row r="26" spans="1:5" ht="15" x14ac:dyDescent="0.25">
      <c r="A26" s="7" t="s">
        <v>23</v>
      </c>
      <c r="B26" s="8">
        <v>1</v>
      </c>
      <c r="C26" s="9">
        <v>1.6</v>
      </c>
      <c r="D26" s="8">
        <v>620</v>
      </c>
      <c r="E26" s="9">
        <v>1</v>
      </c>
    </row>
    <row r="27" spans="1:5" ht="15" x14ac:dyDescent="0.25">
      <c r="A27" s="7" t="s">
        <v>24</v>
      </c>
      <c r="B27" s="8">
        <v>1</v>
      </c>
      <c r="C27" s="9">
        <v>1.6</v>
      </c>
      <c r="D27" s="8">
        <v>620</v>
      </c>
      <c r="E27" s="9">
        <v>1</v>
      </c>
    </row>
    <row r="28" spans="1:5" ht="15" x14ac:dyDescent="0.25">
      <c r="A28" s="7" t="s">
        <v>25</v>
      </c>
      <c r="B28" s="8">
        <v>1</v>
      </c>
      <c r="C28" s="9">
        <v>1.6</v>
      </c>
      <c r="D28" s="8">
        <v>620</v>
      </c>
      <c r="E28" s="9">
        <v>1</v>
      </c>
    </row>
    <row r="29" spans="1:5" ht="15" x14ac:dyDescent="0.25">
      <c r="A29" s="7" t="s">
        <v>26</v>
      </c>
      <c r="B29" s="8">
        <v>1</v>
      </c>
      <c r="C29" s="9">
        <v>1.6</v>
      </c>
      <c r="D29" s="8">
        <v>620</v>
      </c>
      <c r="E29" s="9">
        <v>1</v>
      </c>
    </row>
    <row r="30" spans="1:5" ht="15" x14ac:dyDescent="0.25">
      <c r="A30" s="7" t="s">
        <v>149</v>
      </c>
      <c r="B30" s="8">
        <v>1</v>
      </c>
      <c r="C30" s="9">
        <v>1.6</v>
      </c>
      <c r="D30" s="8">
        <v>620</v>
      </c>
      <c r="E30" s="9">
        <v>1</v>
      </c>
    </row>
    <row r="31" spans="1:5" ht="15" x14ac:dyDescent="0.25">
      <c r="A31" s="7" t="s">
        <v>29</v>
      </c>
      <c r="B31" s="8">
        <v>1</v>
      </c>
      <c r="C31" s="9">
        <v>2.8</v>
      </c>
      <c r="D31" s="8">
        <v>870</v>
      </c>
      <c r="E31" s="9">
        <v>2</v>
      </c>
    </row>
    <row r="32" spans="1:5" ht="15" x14ac:dyDescent="0.25">
      <c r="A32" s="7" t="s">
        <v>30</v>
      </c>
      <c r="B32" s="8">
        <v>3</v>
      </c>
      <c r="C32" s="9">
        <v>2.8</v>
      </c>
      <c r="D32" s="8">
        <v>870</v>
      </c>
      <c r="E32" s="9">
        <v>2</v>
      </c>
    </row>
    <row r="33" spans="1:5" ht="15" x14ac:dyDescent="0.25">
      <c r="A33" s="7" t="s">
        <v>31</v>
      </c>
      <c r="B33" s="8">
        <v>2</v>
      </c>
      <c r="C33" s="9">
        <v>2.8</v>
      </c>
      <c r="D33" s="8">
        <v>870</v>
      </c>
      <c r="E33" s="9">
        <v>2</v>
      </c>
    </row>
    <row r="34" spans="1:5" ht="15" x14ac:dyDescent="0.25">
      <c r="A34" s="7" t="s">
        <v>32</v>
      </c>
      <c r="B34" s="8">
        <v>1</v>
      </c>
      <c r="C34" s="9">
        <v>2.8</v>
      </c>
      <c r="D34" s="8">
        <v>870</v>
      </c>
      <c r="E34" s="9">
        <v>2</v>
      </c>
    </row>
    <row r="35" spans="1:5" ht="15" x14ac:dyDescent="0.25">
      <c r="A35" s="7" t="s">
        <v>33</v>
      </c>
      <c r="B35" s="8">
        <v>2</v>
      </c>
      <c r="C35" s="9">
        <v>2.8</v>
      </c>
      <c r="D35" s="8">
        <v>870</v>
      </c>
      <c r="E35" s="9">
        <v>2</v>
      </c>
    </row>
    <row r="36" spans="1:5" ht="15" x14ac:dyDescent="0.25">
      <c r="A36" s="7" t="s">
        <v>159</v>
      </c>
      <c r="B36" s="8">
        <v>2</v>
      </c>
      <c r="C36" s="9">
        <v>2.8</v>
      </c>
      <c r="D36" s="8">
        <v>870</v>
      </c>
      <c r="E36" s="9">
        <v>2</v>
      </c>
    </row>
    <row r="37" spans="1:5" ht="15" x14ac:dyDescent="0.25">
      <c r="A37" s="7" t="s">
        <v>34</v>
      </c>
      <c r="B37" s="8">
        <v>2</v>
      </c>
      <c r="C37" s="9">
        <v>2.8</v>
      </c>
      <c r="D37" s="8">
        <v>870</v>
      </c>
      <c r="E37" s="9">
        <v>2</v>
      </c>
    </row>
    <row r="38" spans="1:5" ht="15" x14ac:dyDescent="0.25">
      <c r="A38" s="7" t="s">
        <v>35</v>
      </c>
      <c r="B38" s="8">
        <v>2</v>
      </c>
      <c r="C38" s="9">
        <v>2.8</v>
      </c>
      <c r="D38" s="8">
        <v>870</v>
      </c>
      <c r="E38" s="9">
        <v>2</v>
      </c>
    </row>
    <row r="39" spans="1:5" ht="15" x14ac:dyDescent="0.25">
      <c r="A39" s="7" t="s">
        <v>168</v>
      </c>
      <c r="B39" s="8">
        <v>2</v>
      </c>
      <c r="C39" s="9">
        <v>2.8</v>
      </c>
      <c r="D39" s="8">
        <v>870</v>
      </c>
      <c r="E39" s="9">
        <v>2</v>
      </c>
    </row>
    <row r="40" spans="1:5" ht="15" x14ac:dyDescent="0.25">
      <c r="A40" s="7" t="s">
        <v>148</v>
      </c>
      <c r="B40" s="8">
        <v>2</v>
      </c>
      <c r="C40" s="9">
        <v>2.8</v>
      </c>
      <c r="D40" s="8">
        <v>870</v>
      </c>
      <c r="E40" s="9">
        <v>2</v>
      </c>
    </row>
    <row r="41" spans="1:5" ht="15" x14ac:dyDescent="0.25">
      <c r="A41" s="7" t="s">
        <v>15</v>
      </c>
      <c r="B41" s="8">
        <v>3</v>
      </c>
      <c r="C41" s="9">
        <v>2.8</v>
      </c>
      <c r="D41" s="8">
        <v>870</v>
      </c>
      <c r="E41" s="9">
        <v>2</v>
      </c>
    </row>
    <row r="42" spans="1:5" ht="15" x14ac:dyDescent="0.25">
      <c r="A42" s="7" t="s">
        <v>36</v>
      </c>
      <c r="B42" s="8">
        <v>2</v>
      </c>
      <c r="C42" s="9">
        <v>2.8</v>
      </c>
      <c r="D42" s="8">
        <v>870</v>
      </c>
      <c r="E42" s="9">
        <v>2</v>
      </c>
    </row>
    <row r="43" spans="1:5" ht="15" x14ac:dyDescent="0.25">
      <c r="A43" s="7" t="s">
        <v>3</v>
      </c>
      <c r="B43" s="8">
        <v>2</v>
      </c>
      <c r="C43" s="9">
        <v>2.8</v>
      </c>
      <c r="D43" s="8">
        <v>870</v>
      </c>
      <c r="E43" s="9">
        <v>2</v>
      </c>
    </row>
    <row r="44" spans="1:5" ht="15" x14ac:dyDescent="0.25">
      <c r="A44" s="7" t="s">
        <v>37</v>
      </c>
      <c r="B44" s="8">
        <v>2</v>
      </c>
      <c r="C44" s="9">
        <v>2.8</v>
      </c>
      <c r="D44" s="8">
        <v>870</v>
      </c>
      <c r="E44" s="9">
        <v>2</v>
      </c>
    </row>
    <row r="45" spans="1:5" ht="15" x14ac:dyDescent="0.25">
      <c r="A45" s="7" t="s">
        <v>175</v>
      </c>
      <c r="B45" s="8">
        <v>1</v>
      </c>
      <c r="C45" s="9">
        <v>2.8</v>
      </c>
      <c r="D45" s="8">
        <v>870</v>
      </c>
      <c r="E45" s="9">
        <v>2</v>
      </c>
    </row>
    <row r="46" spans="1:5" ht="15" x14ac:dyDescent="0.25">
      <c r="A46" s="7" t="s">
        <v>169</v>
      </c>
      <c r="B46" s="8">
        <v>1</v>
      </c>
      <c r="C46" s="9">
        <v>2.8</v>
      </c>
      <c r="D46" s="8">
        <v>870</v>
      </c>
      <c r="E46" s="9">
        <v>2</v>
      </c>
    </row>
    <row r="47" spans="1:5" ht="15" x14ac:dyDescent="0.25">
      <c r="A47" s="7" t="s">
        <v>39</v>
      </c>
      <c r="B47" s="8">
        <v>2</v>
      </c>
      <c r="C47" s="9">
        <v>2.8</v>
      </c>
      <c r="D47" s="8">
        <v>870</v>
      </c>
      <c r="E47" s="9">
        <v>2</v>
      </c>
    </row>
    <row r="48" spans="1:5" ht="15" x14ac:dyDescent="0.25">
      <c r="A48" s="7" t="s">
        <v>40</v>
      </c>
      <c r="B48" s="8">
        <v>1</v>
      </c>
      <c r="C48" s="9">
        <v>2.8</v>
      </c>
      <c r="D48" s="8">
        <v>870</v>
      </c>
      <c r="E48" s="9">
        <v>2</v>
      </c>
    </row>
    <row r="49" spans="1:5" ht="15" x14ac:dyDescent="0.25">
      <c r="A49" s="7" t="s">
        <v>41</v>
      </c>
      <c r="B49" s="8">
        <v>1</v>
      </c>
      <c r="C49" s="9">
        <v>2.8</v>
      </c>
      <c r="D49" s="8">
        <v>870</v>
      </c>
      <c r="E49" s="9">
        <v>2</v>
      </c>
    </row>
    <row r="50" spans="1:5" ht="15" x14ac:dyDescent="0.25">
      <c r="A50" s="7" t="s">
        <v>42</v>
      </c>
      <c r="B50" s="8">
        <v>2</v>
      </c>
      <c r="C50" s="9">
        <v>2.8</v>
      </c>
      <c r="D50" s="8">
        <v>870</v>
      </c>
      <c r="E50" s="9">
        <v>2</v>
      </c>
    </row>
    <row r="51" spans="1:5" ht="15" x14ac:dyDescent="0.25">
      <c r="A51" s="7" t="s">
        <v>43</v>
      </c>
      <c r="B51" s="8">
        <v>1</v>
      </c>
      <c r="C51" s="9">
        <v>1.6</v>
      </c>
      <c r="D51" s="8">
        <v>620</v>
      </c>
      <c r="E51" s="9">
        <v>1</v>
      </c>
    </row>
    <row r="52" spans="1:5" ht="15" x14ac:dyDescent="0.25">
      <c r="A52" s="7" t="s">
        <v>45</v>
      </c>
      <c r="B52" s="8">
        <v>1</v>
      </c>
      <c r="C52" s="9">
        <v>1.6</v>
      </c>
      <c r="D52" s="8">
        <v>620</v>
      </c>
      <c r="E52" s="9">
        <v>1</v>
      </c>
    </row>
    <row r="53" spans="1:5" ht="15" x14ac:dyDescent="0.25">
      <c r="A53" s="7" t="s">
        <v>46</v>
      </c>
      <c r="B53" s="8">
        <v>1</v>
      </c>
      <c r="C53" s="9">
        <v>1.6</v>
      </c>
      <c r="D53" s="8">
        <v>620</v>
      </c>
      <c r="E53" s="9">
        <v>1</v>
      </c>
    </row>
    <row r="54" spans="1:5" ht="15" x14ac:dyDescent="0.25">
      <c r="A54" s="7" t="s">
        <v>47</v>
      </c>
      <c r="B54" s="8">
        <v>1</v>
      </c>
      <c r="C54" s="9">
        <v>1.6</v>
      </c>
      <c r="D54" s="8">
        <v>620</v>
      </c>
      <c r="E54" s="9">
        <v>1</v>
      </c>
    </row>
    <row r="55" spans="1:5" ht="15" x14ac:dyDescent="0.25">
      <c r="A55" s="7" t="s">
        <v>48</v>
      </c>
      <c r="B55" s="8">
        <v>1</v>
      </c>
      <c r="C55" s="9">
        <v>1.6</v>
      </c>
      <c r="D55" s="8">
        <v>620</v>
      </c>
      <c r="E55" s="9">
        <v>1</v>
      </c>
    </row>
    <row r="56" spans="1:5" ht="15" x14ac:dyDescent="0.25">
      <c r="A56" s="7" t="s">
        <v>170</v>
      </c>
      <c r="B56" s="8">
        <v>1</v>
      </c>
      <c r="C56" s="9">
        <v>1.6</v>
      </c>
      <c r="D56" s="8">
        <v>620</v>
      </c>
      <c r="E56" s="9">
        <v>1</v>
      </c>
    </row>
    <row r="57" spans="1:5" ht="15" x14ac:dyDescent="0.25">
      <c r="A57" s="7" t="s">
        <v>50</v>
      </c>
      <c r="B57" s="8">
        <v>2</v>
      </c>
      <c r="C57" s="9">
        <v>1.6</v>
      </c>
      <c r="D57" s="8">
        <v>620</v>
      </c>
      <c r="E57" s="9">
        <v>1</v>
      </c>
    </row>
    <row r="58" spans="1:5" ht="15" x14ac:dyDescent="0.25">
      <c r="A58" s="7" t="s">
        <v>45</v>
      </c>
      <c r="B58" s="8">
        <v>2</v>
      </c>
      <c r="C58" s="9">
        <v>1.6</v>
      </c>
      <c r="D58" s="8">
        <v>620</v>
      </c>
      <c r="E58" s="9">
        <v>1</v>
      </c>
    </row>
    <row r="59" spans="1:5" ht="15" x14ac:dyDescent="0.25">
      <c r="A59" s="7" t="s">
        <v>51</v>
      </c>
      <c r="B59" s="8">
        <v>1</v>
      </c>
      <c r="C59" s="9">
        <v>1.6</v>
      </c>
      <c r="D59" s="8">
        <v>620</v>
      </c>
      <c r="E59" s="9">
        <v>1</v>
      </c>
    </row>
    <row r="60" spans="1:5" ht="15" x14ac:dyDescent="0.25">
      <c r="A60" s="7" t="s">
        <v>52</v>
      </c>
      <c r="B60" s="8">
        <v>1</v>
      </c>
      <c r="C60" s="9">
        <v>1.6</v>
      </c>
      <c r="D60" s="8">
        <v>620</v>
      </c>
      <c r="E60" s="9">
        <v>1</v>
      </c>
    </row>
    <row r="61" spans="1:5" ht="15" x14ac:dyDescent="0.25">
      <c r="A61" s="7" t="s">
        <v>53</v>
      </c>
      <c r="B61" s="8">
        <v>1</v>
      </c>
      <c r="C61" s="9">
        <v>1.6</v>
      </c>
      <c r="D61" s="8">
        <v>620</v>
      </c>
      <c r="E61" s="9">
        <v>1</v>
      </c>
    </row>
    <row r="62" spans="1:5" ht="15" x14ac:dyDescent="0.25">
      <c r="A62" s="7" t="s">
        <v>176</v>
      </c>
      <c r="B62" s="8">
        <v>1</v>
      </c>
      <c r="C62" s="9">
        <v>1.6</v>
      </c>
      <c r="D62" s="8">
        <v>620</v>
      </c>
      <c r="E62" s="9">
        <v>1</v>
      </c>
    </row>
    <row r="63" spans="1:5" ht="15" x14ac:dyDescent="0.25">
      <c r="A63" s="7" t="s">
        <v>55</v>
      </c>
      <c r="B63" s="8">
        <v>1</v>
      </c>
      <c r="C63" s="9">
        <v>1.6</v>
      </c>
      <c r="D63" s="8">
        <v>620</v>
      </c>
      <c r="E63" s="9">
        <v>1</v>
      </c>
    </row>
    <row r="64" spans="1:5" ht="15" x14ac:dyDescent="0.25">
      <c r="A64" s="7" t="s">
        <v>160</v>
      </c>
      <c r="B64" s="8">
        <v>1</v>
      </c>
      <c r="C64" s="9">
        <v>1.6</v>
      </c>
      <c r="D64" s="8">
        <v>620</v>
      </c>
      <c r="E64" s="9">
        <v>1</v>
      </c>
    </row>
    <row r="65" spans="1:5" ht="15" x14ac:dyDescent="0.25">
      <c r="A65" s="7" t="s">
        <v>45</v>
      </c>
      <c r="B65" s="8">
        <v>2</v>
      </c>
      <c r="C65" s="9">
        <v>1.6</v>
      </c>
      <c r="D65" s="8">
        <v>620</v>
      </c>
      <c r="E65" s="9">
        <v>1</v>
      </c>
    </row>
    <row r="66" spans="1:5" ht="15" x14ac:dyDescent="0.25">
      <c r="A66" s="7" t="s">
        <v>19</v>
      </c>
      <c r="B66" s="8">
        <v>1</v>
      </c>
      <c r="C66" s="9">
        <v>1.6</v>
      </c>
      <c r="D66" s="8">
        <v>620</v>
      </c>
      <c r="E66" s="9">
        <v>1</v>
      </c>
    </row>
    <row r="67" spans="1:5" ht="15" x14ac:dyDescent="0.25">
      <c r="A67" s="7" t="s">
        <v>58</v>
      </c>
      <c r="B67" s="8">
        <v>1</v>
      </c>
      <c r="C67" s="9">
        <v>1.6</v>
      </c>
      <c r="D67" s="8">
        <v>620</v>
      </c>
      <c r="E67" s="9">
        <v>1</v>
      </c>
    </row>
    <row r="68" spans="1:5" ht="15" x14ac:dyDescent="0.25">
      <c r="A68" s="7" t="s">
        <v>60</v>
      </c>
      <c r="B68" s="8">
        <v>1</v>
      </c>
      <c r="C68" s="9">
        <v>1.6</v>
      </c>
      <c r="D68" s="8">
        <v>620</v>
      </c>
      <c r="E68" s="9">
        <v>1</v>
      </c>
    </row>
    <row r="69" spans="1:5" ht="15" x14ac:dyDescent="0.25">
      <c r="A69" s="7" t="s">
        <v>61</v>
      </c>
      <c r="B69" s="8">
        <v>1</v>
      </c>
      <c r="C69" s="9">
        <v>1.6</v>
      </c>
      <c r="D69" s="8">
        <v>620</v>
      </c>
      <c r="E69" s="9">
        <v>1</v>
      </c>
    </row>
    <row r="70" spans="1:5" ht="15" x14ac:dyDescent="0.25">
      <c r="A70" s="7" t="s">
        <v>62</v>
      </c>
      <c r="B70" s="8">
        <v>2</v>
      </c>
      <c r="C70" s="9">
        <v>1.6</v>
      </c>
      <c r="D70" s="8">
        <v>620</v>
      </c>
      <c r="E70" s="9">
        <v>1</v>
      </c>
    </row>
    <row r="71" spans="1:5" ht="15" x14ac:dyDescent="0.25">
      <c r="A71" s="7" t="s">
        <v>1</v>
      </c>
      <c r="B71" s="8">
        <v>1</v>
      </c>
      <c r="C71" s="9">
        <v>1.6</v>
      </c>
      <c r="D71" s="8">
        <v>620</v>
      </c>
      <c r="E71" s="9">
        <v>1</v>
      </c>
    </row>
    <row r="72" spans="1:5" ht="15" x14ac:dyDescent="0.25">
      <c r="A72" s="7" t="s">
        <v>37</v>
      </c>
      <c r="B72" s="8">
        <v>1</v>
      </c>
      <c r="C72" s="9">
        <v>2.8</v>
      </c>
      <c r="D72" s="8">
        <v>870</v>
      </c>
      <c r="E72" s="9">
        <v>2</v>
      </c>
    </row>
    <row r="73" spans="1:5" ht="15" x14ac:dyDescent="0.25">
      <c r="A73" s="7" t="s">
        <v>63</v>
      </c>
      <c r="B73" s="8">
        <v>1</v>
      </c>
      <c r="C73" s="9">
        <v>2.8</v>
      </c>
      <c r="D73" s="8">
        <v>870</v>
      </c>
      <c r="E73" s="9">
        <v>2</v>
      </c>
    </row>
    <row r="74" spans="1:5" ht="15" x14ac:dyDescent="0.25">
      <c r="A74" s="7" t="s">
        <v>64</v>
      </c>
      <c r="B74" s="8">
        <v>2</v>
      </c>
      <c r="C74" s="9">
        <v>2.8</v>
      </c>
      <c r="D74" s="8">
        <v>870</v>
      </c>
      <c r="E74" s="9">
        <v>2</v>
      </c>
    </row>
    <row r="75" spans="1:5" ht="15" x14ac:dyDescent="0.25">
      <c r="A75" s="7" t="s">
        <v>65</v>
      </c>
      <c r="B75" s="8">
        <v>1</v>
      </c>
      <c r="C75" s="9">
        <v>1.6</v>
      </c>
      <c r="D75" s="8">
        <v>620</v>
      </c>
      <c r="E75" s="9">
        <v>1</v>
      </c>
    </row>
    <row r="76" spans="1:5" ht="15" x14ac:dyDescent="0.25">
      <c r="A76" s="7" t="s">
        <v>161</v>
      </c>
      <c r="B76" s="8">
        <v>1</v>
      </c>
      <c r="C76" s="9">
        <v>1.6</v>
      </c>
      <c r="D76" s="8">
        <v>620</v>
      </c>
      <c r="E76" s="9">
        <v>1</v>
      </c>
    </row>
    <row r="77" spans="1:5" ht="15" x14ac:dyDescent="0.25">
      <c r="A77" s="7" t="s">
        <v>1</v>
      </c>
      <c r="B77" s="8">
        <v>2</v>
      </c>
      <c r="C77" s="9">
        <v>1.6</v>
      </c>
      <c r="D77" s="8">
        <v>620</v>
      </c>
      <c r="E77" s="9">
        <v>1</v>
      </c>
    </row>
    <row r="78" spans="1:5" ht="15" x14ac:dyDescent="0.25">
      <c r="A78" s="7" t="s">
        <v>67</v>
      </c>
      <c r="B78" s="8">
        <v>1</v>
      </c>
      <c r="C78" s="9">
        <v>1.6</v>
      </c>
      <c r="D78" s="8">
        <v>620</v>
      </c>
      <c r="E78" s="9">
        <v>1</v>
      </c>
    </row>
    <row r="79" spans="1:5" ht="15" x14ac:dyDescent="0.25">
      <c r="A79" s="7" t="s">
        <v>68</v>
      </c>
      <c r="B79" s="8">
        <v>1</v>
      </c>
      <c r="C79" s="9">
        <v>2.8</v>
      </c>
      <c r="D79" s="8">
        <v>870</v>
      </c>
      <c r="E79" s="9">
        <v>2</v>
      </c>
    </row>
    <row r="80" spans="1:5" ht="15" x14ac:dyDescent="0.25">
      <c r="A80" s="7" t="s">
        <v>177</v>
      </c>
      <c r="B80" s="8">
        <v>2</v>
      </c>
      <c r="C80" s="9">
        <v>2.8</v>
      </c>
      <c r="D80" s="8">
        <v>870</v>
      </c>
      <c r="E80" s="9">
        <v>2</v>
      </c>
    </row>
    <row r="81" spans="1:5" ht="15" x14ac:dyDescent="0.25">
      <c r="A81" s="7" t="s">
        <v>69</v>
      </c>
      <c r="B81" s="8">
        <v>2</v>
      </c>
      <c r="C81" s="9">
        <v>2.8</v>
      </c>
      <c r="D81" s="8">
        <v>870</v>
      </c>
      <c r="E81" s="9">
        <v>2</v>
      </c>
    </row>
    <row r="82" spans="1:5" ht="15" x14ac:dyDescent="0.25">
      <c r="A82" s="7" t="s">
        <v>70</v>
      </c>
      <c r="B82" s="8">
        <v>1</v>
      </c>
      <c r="C82" s="9">
        <v>2.8</v>
      </c>
      <c r="D82" s="8">
        <v>870</v>
      </c>
      <c r="E82" s="9">
        <v>2</v>
      </c>
    </row>
    <row r="83" spans="1:5" ht="15" x14ac:dyDescent="0.25">
      <c r="A83" s="7" t="s">
        <v>71</v>
      </c>
      <c r="B83" s="8">
        <v>2</v>
      </c>
      <c r="C83" s="9">
        <v>2.8</v>
      </c>
      <c r="D83" s="8">
        <v>870</v>
      </c>
      <c r="E83" s="9">
        <v>2</v>
      </c>
    </row>
    <row r="84" spans="1:5" ht="15" x14ac:dyDescent="0.25">
      <c r="A84" s="7" t="s">
        <v>72</v>
      </c>
      <c r="B84" s="8">
        <v>2</v>
      </c>
      <c r="C84" s="9">
        <v>2.8</v>
      </c>
      <c r="D84" s="8">
        <v>870</v>
      </c>
      <c r="E84" s="9">
        <v>2</v>
      </c>
    </row>
    <row r="85" spans="1:5" ht="15" x14ac:dyDescent="0.25">
      <c r="A85" s="7" t="s">
        <v>7</v>
      </c>
      <c r="B85" s="8">
        <v>1</v>
      </c>
      <c r="C85" s="9">
        <v>2.8</v>
      </c>
      <c r="D85" s="8">
        <v>870</v>
      </c>
      <c r="E85" s="9">
        <v>2</v>
      </c>
    </row>
    <row r="86" spans="1:5" ht="15" x14ac:dyDescent="0.25">
      <c r="A86" s="7" t="s">
        <v>74</v>
      </c>
      <c r="B86" s="8">
        <v>2</v>
      </c>
      <c r="C86" s="9">
        <v>2.8</v>
      </c>
      <c r="D86" s="8">
        <v>870</v>
      </c>
      <c r="E86" s="9">
        <v>2</v>
      </c>
    </row>
    <row r="87" spans="1:5" ht="15" x14ac:dyDescent="0.25">
      <c r="A87" s="7" t="s">
        <v>73</v>
      </c>
      <c r="B87" s="8">
        <v>1</v>
      </c>
      <c r="C87" s="9">
        <v>2.8</v>
      </c>
      <c r="D87" s="8">
        <v>870</v>
      </c>
      <c r="E87" s="9">
        <v>2</v>
      </c>
    </row>
    <row r="88" spans="1:5" ht="15" x14ac:dyDescent="0.25">
      <c r="A88" s="7" t="s">
        <v>75</v>
      </c>
      <c r="B88" s="8">
        <v>1</v>
      </c>
      <c r="C88" s="9">
        <v>2.8</v>
      </c>
      <c r="D88" s="8">
        <v>870</v>
      </c>
      <c r="E88" s="9">
        <v>2</v>
      </c>
    </row>
    <row r="89" spans="1:5" ht="15" x14ac:dyDescent="0.25">
      <c r="A89" s="7" t="s">
        <v>66</v>
      </c>
      <c r="B89" s="8">
        <v>2</v>
      </c>
      <c r="C89" s="9">
        <v>2.8</v>
      </c>
      <c r="D89" s="8">
        <v>870</v>
      </c>
      <c r="E89" s="9">
        <v>2</v>
      </c>
    </row>
    <row r="90" spans="1:5" ht="15" x14ac:dyDescent="0.25">
      <c r="A90" s="7" t="s">
        <v>76</v>
      </c>
      <c r="B90" s="8">
        <v>1</v>
      </c>
      <c r="C90" s="9">
        <v>2.8</v>
      </c>
      <c r="D90" s="8">
        <v>870</v>
      </c>
      <c r="E90" s="9">
        <v>2</v>
      </c>
    </row>
    <row r="91" spans="1:5" ht="15" x14ac:dyDescent="0.25">
      <c r="A91" s="7" t="s">
        <v>178</v>
      </c>
      <c r="B91" s="8">
        <v>1</v>
      </c>
      <c r="C91" s="9">
        <v>2.8</v>
      </c>
      <c r="D91" s="8">
        <v>870</v>
      </c>
      <c r="E91" s="9">
        <v>2</v>
      </c>
    </row>
    <row r="92" spans="1:5" ht="15" x14ac:dyDescent="0.25">
      <c r="A92" s="7" t="s">
        <v>179</v>
      </c>
      <c r="B92" s="8">
        <v>2</v>
      </c>
      <c r="C92" s="9">
        <v>2.8</v>
      </c>
      <c r="D92" s="8">
        <v>870</v>
      </c>
      <c r="E92" s="9">
        <v>2</v>
      </c>
    </row>
    <row r="93" spans="1:5" ht="15" x14ac:dyDescent="0.25">
      <c r="A93" s="7" t="s">
        <v>77</v>
      </c>
      <c r="B93" s="8">
        <v>3</v>
      </c>
      <c r="C93" s="9">
        <v>2.8</v>
      </c>
      <c r="D93" s="8">
        <v>870</v>
      </c>
      <c r="E93" s="9">
        <v>2</v>
      </c>
    </row>
    <row r="94" spans="1:5" ht="15" x14ac:dyDescent="0.25">
      <c r="A94" s="7" t="s">
        <v>68</v>
      </c>
      <c r="B94" s="8">
        <v>1</v>
      </c>
      <c r="C94" s="9">
        <v>2.8</v>
      </c>
      <c r="D94" s="8">
        <v>870</v>
      </c>
      <c r="E94" s="9">
        <v>2</v>
      </c>
    </row>
    <row r="95" spans="1:5" ht="15" x14ac:dyDescent="0.25">
      <c r="A95" s="7" t="s">
        <v>12</v>
      </c>
      <c r="B95" s="8">
        <v>2</v>
      </c>
      <c r="C95" s="9">
        <v>2.8</v>
      </c>
      <c r="D95" s="8">
        <v>870</v>
      </c>
      <c r="E95" s="9">
        <v>2</v>
      </c>
    </row>
    <row r="96" spans="1:5" ht="15" x14ac:dyDescent="0.25">
      <c r="A96" s="7" t="s">
        <v>78</v>
      </c>
      <c r="B96" s="8">
        <v>2</v>
      </c>
      <c r="C96" s="9">
        <v>2.8</v>
      </c>
      <c r="D96" s="8">
        <v>870</v>
      </c>
      <c r="E96" s="9">
        <v>2</v>
      </c>
    </row>
    <row r="97" spans="1:5" ht="15" x14ac:dyDescent="0.25">
      <c r="A97" s="7" t="s">
        <v>158</v>
      </c>
      <c r="B97" s="8">
        <v>2</v>
      </c>
      <c r="C97" s="9">
        <v>2.8</v>
      </c>
      <c r="D97" s="8">
        <v>870</v>
      </c>
      <c r="E97" s="9">
        <v>2</v>
      </c>
    </row>
    <row r="98" spans="1:5" ht="15" x14ac:dyDescent="0.25">
      <c r="A98" s="7" t="s">
        <v>171</v>
      </c>
      <c r="B98" s="8">
        <v>1</v>
      </c>
      <c r="C98" s="9">
        <v>2.8</v>
      </c>
      <c r="D98" s="8">
        <v>870</v>
      </c>
      <c r="E98" s="9">
        <v>2</v>
      </c>
    </row>
    <row r="99" spans="1:5" ht="15" x14ac:dyDescent="0.25">
      <c r="A99" s="4" t="s">
        <v>162</v>
      </c>
      <c r="B99" s="5">
        <v>1</v>
      </c>
      <c r="C99" s="6">
        <v>1</v>
      </c>
      <c r="D99" s="5">
        <v>391</v>
      </c>
      <c r="E99" s="6">
        <v>0.5</v>
      </c>
    </row>
    <row r="100" spans="1:5" ht="15" x14ac:dyDescent="0.25">
      <c r="A100" s="4" t="s">
        <v>79</v>
      </c>
      <c r="B100" s="5">
        <v>1</v>
      </c>
      <c r="C100" s="6">
        <v>1.6</v>
      </c>
      <c r="D100" s="5">
        <v>630</v>
      </c>
      <c r="E100" s="6">
        <v>1</v>
      </c>
    </row>
    <row r="101" spans="1:5" ht="15" x14ac:dyDescent="0.25">
      <c r="A101" s="4" t="s">
        <v>150</v>
      </c>
      <c r="B101" s="5">
        <v>1</v>
      </c>
      <c r="C101" s="6">
        <v>1.6</v>
      </c>
      <c r="D101" s="5">
        <v>694</v>
      </c>
      <c r="E101" s="6">
        <v>1</v>
      </c>
    </row>
    <row r="102" spans="1:5" ht="15" x14ac:dyDescent="0.25">
      <c r="A102" s="4" t="s">
        <v>80</v>
      </c>
      <c r="B102" s="5">
        <v>2</v>
      </c>
      <c r="C102" s="6">
        <v>1.6</v>
      </c>
      <c r="D102" s="5">
        <v>694</v>
      </c>
      <c r="E102" s="6">
        <v>1</v>
      </c>
    </row>
    <row r="103" spans="1:5" ht="15" x14ac:dyDescent="0.25">
      <c r="A103" s="4" t="s">
        <v>81</v>
      </c>
      <c r="B103" s="5">
        <v>2</v>
      </c>
      <c r="C103" s="6">
        <v>1.6</v>
      </c>
      <c r="D103" s="5">
        <v>694</v>
      </c>
      <c r="E103" s="6">
        <v>1</v>
      </c>
    </row>
    <row r="104" spans="1:5" ht="15" x14ac:dyDescent="0.25">
      <c r="A104" s="4" t="s">
        <v>82</v>
      </c>
      <c r="B104" s="5">
        <v>2</v>
      </c>
      <c r="C104" s="6">
        <v>1.6</v>
      </c>
      <c r="D104" s="5">
        <v>694</v>
      </c>
      <c r="E104" s="6">
        <v>1</v>
      </c>
    </row>
    <row r="105" spans="1:5" ht="15" x14ac:dyDescent="0.25">
      <c r="A105" s="4" t="s">
        <v>41</v>
      </c>
      <c r="B105" s="5">
        <v>1</v>
      </c>
      <c r="C105" s="6">
        <v>1.6</v>
      </c>
      <c r="D105" s="5">
        <v>630</v>
      </c>
      <c r="E105" s="6">
        <v>1</v>
      </c>
    </row>
    <row r="106" spans="1:5" ht="15" x14ac:dyDescent="0.25">
      <c r="A106" s="4" t="s">
        <v>151</v>
      </c>
      <c r="B106" s="5">
        <v>2</v>
      </c>
      <c r="C106" s="6">
        <v>1</v>
      </c>
      <c r="D106" s="5">
        <v>391</v>
      </c>
      <c r="E106" s="6">
        <v>0.5</v>
      </c>
    </row>
    <row r="107" spans="1:5" ht="15" x14ac:dyDescent="0.25">
      <c r="A107" s="4" t="s">
        <v>84</v>
      </c>
      <c r="B107" s="5">
        <v>2</v>
      </c>
      <c r="C107" s="6">
        <v>1.6</v>
      </c>
      <c r="D107" s="5">
        <v>630</v>
      </c>
      <c r="E107" s="6">
        <v>1</v>
      </c>
    </row>
    <row r="108" spans="1:5" ht="15" x14ac:dyDescent="0.25">
      <c r="A108" s="4" t="s">
        <v>68</v>
      </c>
      <c r="B108" s="5">
        <v>2</v>
      </c>
      <c r="C108" s="6">
        <v>1.6</v>
      </c>
      <c r="D108" s="5">
        <v>630</v>
      </c>
      <c r="E108" s="6">
        <v>1</v>
      </c>
    </row>
    <row r="109" spans="1:5" ht="15" x14ac:dyDescent="0.25">
      <c r="A109" s="4" t="s">
        <v>162</v>
      </c>
      <c r="B109" s="5">
        <v>2</v>
      </c>
      <c r="C109" s="6">
        <v>1.6</v>
      </c>
      <c r="D109" s="5">
        <v>630</v>
      </c>
      <c r="E109" s="6">
        <v>1</v>
      </c>
    </row>
    <row r="110" spans="1:5" ht="15" x14ac:dyDescent="0.25">
      <c r="A110" s="4" t="s">
        <v>180</v>
      </c>
      <c r="B110" s="5">
        <v>2</v>
      </c>
      <c r="C110" s="6">
        <v>1.6</v>
      </c>
      <c r="D110" s="5">
        <v>630</v>
      </c>
      <c r="E110" s="6">
        <v>1</v>
      </c>
    </row>
    <row r="111" spans="1:5" ht="15" x14ac:dyDescent="0.25">
      <c r="A111" s="4" t="s">
        <v>161</v>
      </c>
      <c r="B111" s="5">
        <v>1</v>
      </c>
      <c r="C111" s="6">
        <v>1</v>
      </c>
      <c r="D111" s="5">
        <v>391</v>
      </c>
      <c r="E111" s="6">
        <v>0.5</v>
      </c>
    </row>
    <row r="112" spans="1:5" ht="15" x14ac:dyDescent="0.25">
      <c r="A112" s="4" t="s">
        <v>85</v>
      </c>
      <c r="B112" s="5">
        <v>1</v>
      </c>
      <c r="C112" s="6">
        <v>1</v>
      </c>
      <c r="D112" s="5">
        <v>391</v>
      </c>
      <c r="E112" s="6">
        <v>0.5</v>
      </c>
    </row>
    <row r="113" spans="1:5" ht="15" x14ac:dyDescent="0.25">
      <c r="A113" s="4" t="s">
        <v>87</v>
      </c>
      <c r="B113" s="5">
        <v>2</v>
      </c>
      <c r="C113" s="6">
        <v>1.6</v>
      </c>
      <c r="D113" s="5">
        <v>630</v>
      </c>
      <c r="E113" s="6">
        <v>1</v>
      </c>
    </row>
    <row r="114" spans="1:5" ht="15" x14ac:dyDescent="0.25">
      <c r="A114" s="4" t="s">
        <v>88</v>
      </c>
      <c r="B114" s="5">
        <v>1</v>
      </c>
      <c r="C114" s="6">
        <v>1.6</v>
      </c>
      <c r="D114" s="5">
        <v>630</v>
      </c>
      <c r="E114" s="6">
        <v>1</v>
      </c>
    </row>
    <row r="115" spans="1:5" ht="15" x14ac:dyDescent="0.25">
      <c r="A115" s="4" t="s">
        <v>172</v>
      </c>
      <c r="B115" s="5">
        <v>1</v>
      </c>
      <c r="C115" s="6">
        <v>1.6</v>
      </c>
      <c r="D115" s="5">
        <v>630</v>
      </c>
      <c r="E115" s="6">
        <v>1</v>
      </c>
    </row>
    <row r="116" spans="1:5" ht="15" x14ac:dyDescent="0.25">
      <c r="A116" s="4" t="s">
        <v>150</v>
      </c>
      <c r="B116" s="5">
        <v>1</v>
      </c>
      <c r="C116" s="6">
        <v>1</v>
      </c>
      <c r="D116" s="5">
        <v>391</v>
      </c>
      <c r="E116" s="6">
        <v>0.5</v>
      </c>
    </row>
    <row r="117" spans="1:5" ht="15" x14ac:dyDescent="0.25">
      <c r="A117" s="4" t="s">
        <v>152</v>
      </c>
      <c r="B117" s="5">
        <v>1</v>
      </c>
      <c r="C117" s="6">
        <v>1</v>
      </c>
      <c r="D117" s="5">
        <v>391</v>
      </c>
      <c r="E117" s="6">
        <v>0.5</v>
      </c>
    </row>
    <row r="118" spans="1:5" ht="15" x14ac:dyDescent="0.25">
      <c r="A118" s="4" t="s">
        <v>89</v>
      </c>
      <c r="B118" s="5">
        <v>1</v>
      </c>
      <c r="C118" s="6">
        <v>1.6</v>
      </c>
      <c r="D118" s="5">
        <v>630</v>
      </c>
      <c r="E118" s="6">
        <v>1</v>
      </c>
    </row>
    <row r="119" spans="1:5" ht="15" x14ac:dyDescent="0.25">
      <c r="A119" s="4" t="s">
        <v>90</v>
      </c>
      <c r="B119" s="5">
        <v>1</v>
      </c>
      <c r="C119" s="6">
        <v>1.6</v>
      </c>
      <c r="D119" s="5">
        <v>694</v>
      </c>
      <c r="E119" s="6">
        <v>1</v>
      </c>
    </row>
    <row r="120" spans="1:5" ht="15" x14ac:dyDescent="0.25">
      <c r="A120" s="4" t="s">
        <v>91</v>
      </c>
      <c r="B120" s="5">
        <v>1</v>
      </c>
      <c r="C120" s="6">
        <v>1.6</v>
      </c>
      <c r="D120" s="5">
        <v>694</v>
      </c>
      <c r="E120" s="6">
        <v>1</v>
      </c>
    </row>
    <row r="121" spans="1:5" ht="15" x14ac:dyDescent="0.25">
      <c r="A121" s="4" t="s">
        <v>92</v>
      </c>
      <c r="B121" s="5">
        <v>1</v>
      </c>
      <c r="C121" s="6">
        <v>1.6</v>
      </c>
      <c r="D121" s="5">
        <v>694</v>
      </c>
      <c r="E121" s="6">
        <v>1</v>
      </c>
    </row>
    <row r="122" spans="1:5" ht="15" x14ac:dyDescent="0.25">
      <c r="A122" s="4" t="s">
        <v>93</v>
      </c>
      <c r="B122" s="5">
        <v>1</v>
      </c>
      <c r="C122" s="6">
        <v>1.6</v>
      </c>
      <c r="D122" s="5">
        <v>694</v>
      </c>
      <c r="E122" s="6">
        <v>1</v>
      </c>
    </row>
    <row r="123" spans="1:5" ht="15" x14ac:dyDescent="0.25">
      <c r="A123" s="4" t="s">
        <v>151</v>
      </c>
      <c r="B123" s="5">
        <v>1</v>
      </c>
      <c r="C123" s="6">
        <v>1</v>
      </c>
      <c r="D123" s="5">
        <v>391</v>
      </c>
      <c r="E123" s="6">
        <v>0.5</v>
      </c>
    </row>
    <row r="124" spans="1:5" ht="15" x14ac:dyDescent="0.25">
      <c r="A124" s="4" t="s">
        <v>94</v>
      </c>
      <c r="B124" s="5">
        <v>2</v>
      </c>
      <c r="C124" s="6">
        <v>1.6</v>
      </c>
      <c r="D124" s="5">
        <v>630</v>
      </c>
      <c r="E124" s="6">
        <v>1</v>
      </c>
    </row>
    <row r="125" spans="1:5" ht="15" x14ac:dyDescent="0.25">
      <c r="A125" s="4" t="s">
        <v>95</v>
      </c>
      <c r="B125" s="5">
        <v>1</v>
      </c>
      <c r="C125" s="6">
        <v>1.6</v>
      </c>
      <c r="D125" s="5">
        <v>694</v>
      </c>
      <c r="E125" s="6">
        <v>1</v>
      </c>
    </row>
    <row r="126" spans="1:5" ht="15" x14ac:dyDescent="0.25">
      <c r="A126" s="4" t="s">
        <v>96</v>
      </c>
      <c r="B126" s="5">
        <v>1</v>
      </c>
      <c r="C126" s="6">
        <v>1.6</v>
      </c>
      <c r="D126" s="5">
        <v>694</v>
      </c>
      <c r="E126" s="6">
        <v>1</v>
      </c>
    </row>
    <row r="127" spans="1:5" ht="15" x14ac:dyDescent="0.25">
      <c r="A127" s="4" t="s">
        <v>97</v>
      </c>
      <c r="B127" s="5">
        <v>1</v>
      </c>
      <c r="C127" s="6">
        <v>1.6</v>
      </c>
      <c r="D127" s="5">
        <v>694</v>
      </c>
      <c r="E127" s="6">
        <v>1</v>
      </c>
    </row>
    <row r="128" spans="1:5" ht="15" x14ac:dyDescent="0.25">
      <c r="A128" s="4" t="s">
        <v>98</v>
      </c>
      <c r="B128" s="5">
        <v>1</v>
      </c>
      <c r="C128" s="6">
        <v>1.6</v>
      </c>
      <c r="D128" s="5">
        <v>694</v>
      </c>
      <c r="E128" s="6">
        <v>1</v>
      </c>
    </row>
    <row r="129" spans="1:5" ht="15" x14ac:dyDescent="0.25">
      <c r="A129" s="4" t="s">
        <v>99</v>
      </c>
      <c r="B129" s="5">
        <v>1</v>
      </c>
      <c r="C129" s="6">
        <v>1.6</v>
      </c>
      <c r="D129" s="5">
        <v>630</v>
      </c>
      <c r="E129" s="6">
        <v>1</v>
      </c>
    </row>
    <row r="130" spans="1:5" ht="15" x14ac:dyDescent="0.25">
      <c r="A130" s="4" t="s">
        <v>100</v>
      </c>
      <c r="B130" s="5">
        <v>2</v>
      </c>
      <c r="C130" s="6">
        <v>1</v>
      </c>
      <c r="D130" s="5">
        <v>391</v>
      </c>
      <c r="E130" s="6">
        <v>0.5</v>
      </c>
    </row>
    <row r="131" spans="1:5" ht="15" x14ac:dyDescent="0.25">
      <c r="A131" s="4" t="s">
        <v>101</v>
      </c>
      <c r="B131" s="5">
        <v>1</v>
      </c>
      <c r="C131" s="6">
        <v>1</v>
      </c>
      <c r="D131" s="5">
        <v>391</v>
      </c>
      <c r="E131" s="6">
        <v>0.5</v>
      </c>
    </row>
    <row r="132" spans="1:5" ht="15" x14ac:dyDescent="0.25">
      <c r="A132" s="4" t="s">
        <v>102</v>
      </c>
      <c r="B132" s="5">
        <v>1</v>
      </c>
      <c r="C132" s="6">
        <v>1.6</v>
      </c>
      <c r="D132" s="5">
        <v>630</v>
      </c>
      <c r="E132" s="6">
        <v>1</v>
      </c>
    </row>
    <row r="133" spans="1:5" ht="15" x14ac:dyDescent="0.25">
      <c r="A133" s="4" t="s">
        <v>103</v>
      </c>
      <c r="B133" s="5">
        <v>2</v>
      </c>
      <c r="C133" s="6">
        <v>1.6</v>
      </c>
      <c r="D133" s="5">
        <v>694</v>
      </c>
      <c r="E133" s="6">
        <v>1</v>
      </c>
    </row>
    <row r="134" spans="1:5" ht="15" x14ac:dyDescent="0.25">
      <c r="A134" s="4" t="s">
        <v>104</v>
      </c>
      <c r="B134" s="5">
        <v>1</v>
      </c>
      <c r="C134" s="6">
        <v>1.6</v>
      </c>
      <c r="D134" s="5">
        <v>694</v>
      </c>
      <c r="E134" s="6">
        <v>1</v>
      </c>
    </row>
    <row r="135" spans="1:5" ht="15" x14ac:dyDescent="0.25">
      <c r="A135" s="4" t="s">
        <v>105</v>
      </c>
      <c r="B135" s="5">
        <v>1</v>
      </c>
      <c r="C135" s="6">
        <v>1.6</v>
      </c>
      <c r="D135" s="5">
        <v>694</v>
      </c>
      <c r="E135" s="6">
        <v>1</v>
      </c>
    </row>
    <row r="136" spans="1:5" ht="15" x14ac:dyDescent="0.25">
      <c r="A136" s="4" t="s">
        <v>106</v>
      </c>
      <c r="B136" s="5">
        <v>1</v>
      </c>
      <c r="C136" s="6">
        <v>1.6</v>
      </c>
      <c r="D136" s="5">
        <v>694</v>
      </c>
      <c r="E136" s="6">
        <v>1</v>
      </c>
    </row>
    <row r="137" spans="1:5" ht="15" x14ac:dyDescent="0.25">
      <c r="A137" s="4" t="s">
        <v>163</v>
      </c>
      <c r="B137" s="5">
        <v>1</v>
      </c>
      <c r="C137" s="6">
        <v>1.6</v>
      </c>
      <c r="D137" s="5">
        <v>630</v>
      </c>
      <c r="E137" s="6">
        <v>1</v>
      </c>
    </row>
    <row r="138" spans="1:5" ht="15" x14ac:dyDescent="0.25">
      <c r="A138" s="4" t="s">
        <v>107</v>
      </c>
      <c r="B138" s="5">
        <v>1</v>
      </c>
      <c r="C138" s="6">
        <v>1</v>
      </c>
      <c r="D138" s="5">
        <v>391</v>
      </c>
      <c r="E138" s="6">
        <v>0.5</v>
      </c>
    </row>
    <row r="139" spans="1:5" ht="15" x14ac:dyDescent="0.25">
      <c r="A139" s="4" t="s">
        <v>108</v>
      </c>
      <c r="B139" s="5">
        <v>1</v>
      </c>
      <c r="C139" s="6">
        <v>1</v>
      </c>
      <c r="D139" s="5">
        <v>391</v>
      </c>
      <c r="E139" s="6">
        <v>0.5</v>
      </c>
    </row>
    <row r="140" spans="1:5" ht="15" x14ac:dyDescent="0.25">
      <c r="A140" s="4" t="s">
        <v>109</v>
      </c>
      <c r="B140" s="5">
        <v>1</v>
      </c>
      <c r="C140" s="6">
        <v>1.6</v>
      </c>
      <c r="D140" s="5">
        <v>630</v>
      </c>
      <c r="E140" s="6">
        <v>1</v>
      </c>
    </row>
    <row r="141" spans="1:5" ht="15" x14ac:dyDescent="0.25">
      <c r="A141" s="4" t="s">
        <v>110</v>
      </c>
      <c r="B141" s="5">
        <v>1</v>
      </c>
      <c r="C141" s="6">
        <v>1.6</v>
      </c>
      <c r="D141" s="5">
        <v>694</v>
      </c>
      <c r="E141" s="6">
        <v>1</v>
      </c>
    </row>
    <row r="142" spans="1:5" ht="15" x14ac:dyDescent="0.25">
      <c r="A142" s="4" t="s">
        <v>78</v>
      </c>
      <c r="B142" s="5">
        <v>1</v>
      </c>
      <c r="C142" s="6">
        <v>1.6</v>
      </c>
      <c r="D142" s="5">
        <v>694</v>
      </c>
      <c r="E142" s="6">
        <v>1</v>
      </c>
    </row>
    <row r="143" spans="1:5" ht="15" x14ac:dyDescent="0.25">
      <c r="A143" s="4" t="s">
        <v>111</v>
      </c>
      <c r="B143" s="5">
        <v>1</v>
      </c>
      <c r="C143" s="6">
        <v>1.6</v>
      </c>
      <c r="D143" s="5">
        <v>694</v>
      </c>
      <c r="E143" s="6">
        <v>1</v>
      </c>
    </row>
    <row r="144" spans="1:5" ht="15" x14ac:dyDescent="0.25">
      <c r="A144" s="4" t="s">
        <v>112</v>
      </c>
      <c r="B144" s="5">
        <v>1</v>
      </c>
      <c r="C144" s="6">
        <v>1.6</v>
      </c>
      <c r="D144" s="5">
        <v>694</v>
      </c>
      <c r="E144" s="6">
        <v>1</v>
      </c>
    </row>
    <row r="145" spans="1:5" ht="15" x14ac:dyDescent="0.25">
      <c r="A145" s="4" t="s">
        <v>113</v>
      </c>
      <c r="B145" s="5">
        <v>2</v>
      </c>
      <c r="C145" s="6">
        <v>1.6</v>
      </c>
      <c r="D145" s="5">
        <v>630</v>
      </c>
      <c r="E145" s="6">
        <v>1</v>
      </c>
    </row>
    <row r="146" spans="1:5" ht="15" x14ac:dyDescent="0.25">
      <c r="A146" s="4" t="s">
        <v>114</v>
      </c>
      <c r="B146" s="5">
        <v>1</v>
      </c>
      <c r="C146" s="6">
        <v>1</v>
      </c>
      <c r="D146" s="5">
        <v>391</v>
      </c>
      <c r="E146" s="6">
        <v>0.5</v>
      </c>
    </row>
    <row r="147" spans="1:5" ht="15" x14ac:dyDescent="0.25">
      <c r="A147" s="4" t="s">
        <v>68</v>
      </c>
      <c r="B147" s="5">
        <v>1</v>
      </c>
      <c r="C147" s="6">
        <v>1.6</v>
      </c>
      <c r="D147" s="5">
        <v>630</v>
      </c>
      <c r="E147" s="6">
        <v>1</v>
      </c>
    </row>
    <row r="148" spans="1:5" ht="15" x14ac:dyDescent="0.25">
      <c r="A148" s="4" t="s">
        <v>115</v>
      </c>
      <c r="B148" s="5">
        <v>1</v>
      </c>
      <c r="C148" s="6">
        <v>1.6</v>
      </c>
      <c r="D148" s="5">
        <v>630</v>
      </c>
      <c r="E148" s="6">
        <v>1</v>
      </c>
    </row>
    <row r="149" spans="1:5" ht="15" x14ac:dyDescent="0.25">
      <c r="A149" s="4" t="s">
        <v>116</v>
      </c>
      <c r="B149" s="5">
        <v>1</v>
      </c>
      <c r="C149" s="6">
        <v>1.6</v>
      </c>
      <c r="D149" s="5">
        <v>630</v>
      </c>
      <c r="E149" s="6">
        <v>1</v>
      </c>
    </row>
    <row r="150" spans="1:5" ht="15" x14ac:dyDescent="0.25">
      <c r="A150" s="4" t="s">
        <v>26</v>
      </c>
      <c r="B150" s="5">
        <v>1</v>
      </c>
      <c r="C150" s="6">
        <v>1.6</v>
      </c>
      <c r="D150" s="5">
        <v>630</v>
      </c>
      <c r="E150" s="6">
        <v>1</v>
      </c>
    </row>
    <row r="151" spans="1:5" ht="15" x14ac:dyDescent="0.25">
      <c r="A151" s="4" t="s">
        <v>117</v>
      </c>
      <c r="B151" s="5">
        <v>1</v>
      </c>
      <c r="C151" s="6">
        <v>1</v>
      </c>
      <c r="D151" s="5">
        <v>391</v>
      </c>
      <c r="E151" s="6">
        <v>0.5</v>
      </c>
    </row>
    <row r="152" spans="1:5" ht="15" x14ac:dyDescent="0.25">
      <c r="A152" s="4" t="s">
        <v>1</v>
      </c>
      <c r="B152" s="5">
        <v>1</v>
      </c>
      <c r="C152" s="6">
        <v>1</v>
      </c>
      <c r="D152" s="5">
        <v>391</v>
      </c>
      <c r="E152" s="6">
        <v>0.5</v>
      </c>
    </row>
    <row r="153" spans="1:5" ht="15" x14ac:dyDescent="0.25">
      <c r="A153" s="4" t="s">
        <v>119</v>
      </c>
      <c r="B153" s="5">
        <v>1</v>
      </c>
      <c r="C153" s="6">
        <v>1.6</v>
      </c>
      <c r="D153" s="5">
        <v>630</v>
      </c>
      <c r="E153" s="6">
        <v>1</v>
      </c>
    </row>
    <row r="154" spans="1:5" ht="15" x14ac:dyDescent="0.25">
      <c r="A154" s="4" t="s">
        <v>120</v>
      </c>
      <c r="B154" s="5">
        <v>2</v>
      </c>
      <c r="C154" s="6">
        <v>1.6</v>
      </c>
      <c r="D154" s="5">
        <v>630</v>
      </c>
      <c r="E154" s="6">
        <v>1</v>
      </c>
    </row>
    <row r="155" spans="1:5" ht="15" x14ac:dyDescent="0.25">
      <c r="A155" s="4" t="s">
        <v>122</v>
      </c>
      <c r="B155" s="5">
        <v>1</v>
      </c>
      <c r="C155" s="6">
        <v>1</v>
      </c>
      <c r="D155" s="5">
        <v>391</v>
      </c>
      <c r="E155" s="6">
        <v>0.5</v>
      </c>
    </row>
    <row r="156" spans="1:5" ht="15" x14ac:dyDescent="0.25">
      <c r="A156" s="4" t="s">
        <v>82</v>
      </c>
      <c r="B156" s="5">
        <v>1</v>
      </c>
      <c r="C156" s="6">
        <v>1</v>
      </c>
      <c r="D156" s="5">
        <v>391</v>
      </c>
      <c r="E156" s="6">
        <v>0.5</v>
      </c>
    </row>
    <row r="157" spans="1:5" ht="15" x14ac:dyDescent="0.25">
      <c r="A157" s="4" t="s">
        <v>123</v>
      </c>
      <c r="B157" s="5">
        <v>1</v>
      </c>
      <c r="C157" s="6">
        <v>1.6</v>
      </c>
      <c r="D157" s="5">
        <v>630</v>
      </c>
      <c r="E157" s="6">
        <v>1</v>
      </c>
    </row>
    <row r="158" spans="1:5" ht="15" x14ac:dyDescent="0.25">
      <c r="A158" s="4" t="s">
        <v>87</v>
      </c>
      <c r="B158" s="5">
        <v>1</v>
      </c>
      <c r="C158" s="6">
        <v>1.6</v>
      </c>
      <c r="D158" s="5">
        <v>694</v>
      </c>
      <c r="E158" s="6">
        <v>1</v>
      </c>
    </row>
    <row r="159" spans="1:5" ht="15" x14ac:dyDescent="0.25">
      <c r="A159" s="4" t="s">
        <v>124</v>
      </c>
      <c r="B159" s="5">
        <v>1</v>
      </c>
      <c r="C159" s="6">
        <v>1.6</v>
      </c>
      <c r="D159" s="5">
        <v>694</v>
      </c>
      <c r="E159" s="6">
        <v>1</v>
      </c>
    </row>
    <row r="160" spans="1:5" ht="15" x14ac:dyDescent="0.25">
      <c r="A160" s="4" t="s">
        <v>125</v>
      </c>
      <c r="B160" s="5">
        <v>2</v>
      </c>
      <c r="C160" s="6">
        <v>1.6</v>
      </c>
      <c r="D160" s="5">
        <v>694</v>
      </c>
      <c r="E160" s="6">
        <v>1</v>
      </c>
    </row>
    <row r="161" spans="1:5" ht="15" x14ac:dyDescent="0.25">
      <c r="A161" s="4" t="s">
        <v>126</v>
      </c>
      <c r="B161" s="5">
        <v>1</v>
      </c>
      <c r="C161" s="6">
        <v>1.6</v>
      </c>
      <c r="D161" s="5">
        <v>694</v>
      </c>
      <c r="E161" s="6">
        <v>1</v>
      </c>
    </row>
    <row r="162" spans="1:5" ht="15" x14ac:dyDescent="0.25">
      <c r="A162" s="4" t="s">
        <v>127</v>
      </c>
      <c r="B162" s="5">
        <v>1</v>
      </c>
      <c r="C162" s="6">
        <v>1.6</v>
      </c>
      <c r="D162" s="5">
        <v>630</v>
      </c>
      <c r="E162" s="6">
        <v>1</v>
      </c>
    </row>
    <row r="163" spans="1:5" ht="15" x14ac:dyDescent="0.25">
      <c r="A163" s="4" t="s">
        <v>164</v>
      </c>
      <c r="B163" s="5">
        <v>1</v>
      </c>
      <c r="C163" s="6">
        <v>1</v>
      </c>
      <c r="D163" s="5">
        <v>391</v>
      </c>
      <c r="E163" s="6">
        <v>0.5</v>
      </c>
    </row>
    <row r="164" spans="1:5" ht="15" x14ac:dyDescent="0.25">
      <c r="A164" s="4" t="s">
        <v>128</v>
      </c>
      <c r="B164" s="5">
        <v>1</v>
      </c>
      <c r="C164" s="6">
        <v>1</v>
      </c>
      <c r="D164" s="5">
        <v>391</v>
      </c>
      <c r="E164" s="6">
        <v>0.5</v>
      </c>
    </row>
    <row r="165" spans="1:5" ht="15" x14ac:dyDescent="0.25">
      <c r="A165" s="4" t="s">
        <v>129</v>
      </c>
      <c r="B165" s="5">
        <v>1</v>
      </c>
      <c r="C165" s="6">
        <v>1.6</v>
      </c>
      <c r="D165" s="5">
        <v>630</v>
      </c>
      <c r="E165" s="6">
        <v>1</v>
      </c>
    </row>
    <row r="166" spans="1:5" ht="15" x14ac:dyDescent="0.25">
      <c r="A166" s="4" t="s">
        <v>108</v>
      </c>
      <c r="B166" s="5">
        <v>1</v>
      </c>
      <c r="C166" s="6">
        <v>1.6</v>
      </c>
      <c r="D166" s="5">
        <v>694</v>
      </c>
      <c r="E166" s="6">
        <v>1</v>
      </c>
    </row>
    <row r="167" spans="1:5" ht="15" x14ac:dyDescent="0.25">
      <c r="A167" s="4" t="s">
        <v>130</v>
      </c>
      <c r="B167" s="5">
        <v>1</v>
      </c>
      <c r="C167" s="6">
        <v>1.6</v>
      </c>
      <c r="D167" s="5">
        <v>694</v>
      </c>
      <c r="E167" s="6">
        <v>1</v>
      </c>
    </row>
    <row r="168" spans="1:5" ht="15" x14ac:dyDescent="0.25">
      <c r="A168" s="4" t="s">
        <v>27</v>
      </c>
      <c r="B168" s="5">
        <v>1</v>
      </c>
      <c r="C168" s="6">
        <v>1.6</v>
      </c>
      <c r="D168" s="5">
        <v>694</v>
      </c>
      <c r="E168" s="6">
        <v>1</v>
      </c>
    </row>
    <row r="169" spans="1:5" ht="15" x14ac:dyDescent="0.25">
      <c r="A169" s="4" t="s">
        <v>131</v>
      </c>
      <c r="B169" s="5">
        <v>1</v>
      </c>
      <c r="C169" s="6">
        <v>1.6</v>
      </c>
      <c r="D169" s="5">
        <v>694</v>
      </c>
      <c r="E169" s="6">
        <v>1</v>
      </c>
    </row>
    <row r="170" spans="1:5" ht="15" x14ac:dyDescent="0.25">
      <c r="A170" s="4" t="s">
        <v>44</v>
      </c>
      <c r="B170" s="5">
        <v>1</v>
      </c>
      <c r="C170" s="6">
        <v>1.6</v>
      </c>
      <c r="D170" s="5">
        <v>630</v>
      </c>
      <c r="E170" s="6">
        <v>1</v>
      </c>
    </row>
    <row r="171" spans="1:5" ht="15" x14ac:dyDescent="0.25">
      <c r="A171" s="4" t="s">
        <v>165</v>
      </c>
      <c r="B171" s="5">
        <v>1</v>
      </c>
      <c r="C171" s="6">
        <v>1</v>
      </c>
      <c r="D171" s="5">
        <v>391</v>
      </c>
      <c r="E171" s="6">
        <v>0.5</v>
      </c>
    </row>
    <row r="172" spans="1:5" ht="15" x14ac:dyDescent="0.25">
      <c r="A172" s="4" t="s">
        <v>173</v>
      </c>
      <c r="B172" s="5">
        <v>1</v>
      </c>
      <c r="C172" s="6">
        <v>1</v>
      </c>
      <c r="D172" s="5">
        <v>391</v>
      </c>
      <c r="E172" s="6">
        <v>0.5</v>
      </c>
    </row>
    <row r="173" spans="1:5" ht="15" x14ac:dyDescent="0.25">
      <c r="A173" s="4" t="s">
        <v>132</v>
      </c>
      <c r="B173" s="5">
        <v>1</v>
      </c>
      <c r="C173" s="6">
        <v>1.6</v>
      </c>
      <c r="D173" s="5">
        <v>630</v>
      </c>
      <c r="E173" s="6">
        <v>1</v>
      </c>
    </row>
    <row r="174" spans="1:5" x14ac:dyDescent="0.3">
      <c r="A174" s="4" t="s">
        <v>133</v>
      </c>
      <c r="B174" s="5">
        <v>1</v>
      </c>
      <c r="C174" s="6">
        <v>1.6</v>
      </c>
      <c r="D174" s="5">
        <v>694</v>
      </c>
      <c r="E174" s="6">
        <v>1</v>
      </c>
    </row>
    <row r="175" spans="1:5" ht="15" x14ac:dyDescent="0.25">
      <c r="A175" s="4" t="s">
        <v>134</v>
      </c>
      <c r="B175" s="5">
        <v>1</v>
      </c>
      <c r="C175" s="6">
        <v>1.6</v>
      </c>
      <c r="D175" s="5">
        <v>694</v>
      </c>
      <c r="E175" s="6">
        <v>1</v>
      </c>
    </row>
    <row r="176" spans="1:5" ht="15" x14ac:dyDescent="0.25">
      <c r="A176" s="4" t="s">
        <v>29</v>
      </c>
      <c r="B176" s="5">
        <v>1</v>
      </c>
      <c r="C176" s="6">
        <v>1.6</v>
      </c>
      <c r="D176" s="5">
        <v>694</v>
      </c>
      <c r="E176" s="6">
        <v>1</v>
      </c>
    </row>
    <row r="177" spans="1:5" ht="15" x14ac:dyDescent="0.25">
      <c r="A177" s="4" t="s">
        <v>72</v>
      </c>
      <c r="B177" s="5">
        <v>1</v>
      </c>
      <c r="C177" s="6">
        <v>1.6</v>
      </c>
      <c r="D177" s="5">
        <v>630</v>
      </c>
      <c r="E177" s="6">
        <v>1</v>
      </c>
    </row>
    <row r="178" spans="1:5" ht="15" x14ac:dyDescent="0.25">
      <c r="A178" s="4" t="s">
        <v>136</v>
      </c>
      <c r="B178" s="5">
        <v>1</v>
      </c>
      <c r="C178" s="6">
        <v>1</v>
      </c>
      <c r="D178" s="5">
        <v>391</v>
      </c>
      <c r="E178" s="6">
        <v>0.5</v>
      </c>
    </row>
    <row r="179" spans="1:5" ht="15" x14ac:dyDescent="0.25">
      <c r="A179" s="4" t="s">
        <v>40</v>
      </c>
      <c r="B179" s="5">
        <v>1</v>
      </c>
      <c r="C179" s="6">
        <v>1</v>
      </c>
      <c r="D179" s="5">
        <v>391</v>
      </c>
      <c r="E179" s="6">
        <v>0.5</v>
      </c>
    </row>
    <row r="180" spans="1:5" ht="15" x14ac:dyDescent="0.25">
      <c r="A180" s="4" t="s">
        <v>49</v>
      </c>
      <c r="B180" s="5">
        <v>1</v>
      </c>
      <c r="C180" s="6">
        <v>1.6</v>
      </c>
      <c r="D180" s="5">
        <v>630</v>
      </c>
      <c r="E180" s="6">
        <v>1</v>
      </c>
    </row>
    <row r="181" spans="1:5" ht="15" x14ac:dyDescent="0.25">
      <c r="A181" s="4" t="s">
        <v>137</v>
      </c>
      <c r="B181" s="5">
        <v>2</v>
      </c>
      <c r="C181" s="6">
        <v>1.6</v>
      </c>
      <c r="D181" s="5">
        <v>694</v>
      </c>
      <c r="E181" s="6">
        <v>1</v>
      </c>
    </row>
    <row r="182" spans="1:5" ht="15" x14ac:dyDescent="0.25">
      <c r="A182" s="4" t="s">
        <v>138</v>
      </c>
      <c r="B182" s="5">
        <v>2</v>
      </c>
      <c r="C182" s="6">
        <v>1.6</v>
      </c>
      <c r="D182" s="5">
        <v>694</v>
      </c>
      <c r="E182" s="6">
        <v>1</v>
      </c>
    </row>
    <row r="183" spans="1:5" ht="15" x14ac:dyDescent="0.25">
      <c r="A183" s="4" t="s">
        <v>139</v>
      </c>
      <c r="B183" s="5">
        <v>1</v>
      </c>
      <c r="C183" s="6">
        <v>1.6</v>
      </c>
      <c r="D183" s="5">
        <v>694</v>
      </c>
      <c r="E183" s="6">
        <v>1</v>
      </c>
    </row>
    <row r="184" spans="1:5" ht="15" x14ac:dyDescent="0.25">
      <c r="A184" s="4" t="s">
        <v>167</v>
      </c>
      <c r="B184" s="5">
        <v>1</v>
      </c>
      <c r="C184" s="6">
        <v>1.6</v>
      </c>
      <c r="D184" s="5">
        <v>694</v>
      </c>
      <c r="E184" s="6">
        <v>1</v>
      </c>
    </row>
    <row r="185" spans="1:5" ht="15" x14ac:dyDescent="0.25">
      <c r="A185" s="4" t="s">
        <v>140</v>
      </c>
      <c r="B185" s="5">
        <v>1</v>
      </c>
      <c r="C185" s="6">
        <v>1.6</v>
      </c>
      <c r="D185" s="5">
        <v>630</v>
      </c>
      <c r="E185" s="6">
        <v>1</v>
      </c>
    </row>
    <row r="186" spans="1:5" ht="15" x14ac:dyDescent="0.25">
      <c r="A186" s="4" t="s">
        <v>86</v>
      </c>
      <c r="B186" s="5">
        <v>1</v>
      </c>
      <c r="C186" s="6">
        <v>1</v>
      </c>
      <c r="D186" s="5">
        <v>391</v>
      </c>
      <c r="E186" s="6">
        <v>0.5</v>
      </c>
    </row>
    <row r="187" spans="1:5" ht="15" x14ac:dyDescent="0.25">
      <c r="A187" s="4" t="s">
        <v>141</v>
      </c>
      <c r="B187" s="5">
        <v>1</v>
      </c>
      <c r="C187" s="6">
        <v>1</v>
      </c>
      <c r="D187" s="5">
        <v>391</v>
      </c>
      <c r="E187" s="6">
        <v>0.5</v>
      </c>
    </row>
    <row r="188" spans="1:5" ht="15" x14ac:dyDescent="0.25">
      <c r="A188" s="4" t="s">
        <v>142</v>
      </c>
      <c r="B188" s="5">
        <v>2</v>
      </c>
      <c r="C188" s="6">
        <v>1.6</v>
      </c>
      <c r="D188" s="5">
        <v>630</v>
      </c>
      <c r="E188" s="6">
        <v>1</v>
      </c>
    </row>
    <row r="189" spans="1:5" ht="15" x14ac:dyDescent="0.25">
      <c r="A189" s="4" t="s">
        <v>172</v>
      </c>
      <c r="B189" s="5">
        <v>1</v>
      </c>
      <c r="C189" s="6">
        <v>1.6</v>
      </c>
      <c r="D189" s="5">
        <v>694</v>
      </c>
      <c r="E189" s="6">
        <v>1</v>
      </c>
    </row>
    <row r="190" spans="1:5" ht="15" x14ac:dyDescent="0.25">
      <c r="A190" s="4" t="s">
        <v>143</v>
      </c>
      <c r="B190" s="5">
        <v>1</v>
      </c>
      <c r="C190" s="6">
        <v>1.6</v>
      </c>
      <c r="D190" s="5">
        <v>694</v>
      </c>
      <c r="E190" s="6">
        <v>1</v>
      </c>
    </row>
    <row r="191" spans="1:5" ht="15" x14ac:dyDescent="0.25">
      <c r="A191" s="4" t="s">
        <v>144</v>
      </c>
      <c r="B191" s="5">
        <v>1</v>
      </c>
      <c r="C191" s="6">
        <v>1.6</v>
      </c>
      <c r="D191" s="5">
        <v>694</v>
      </c>
      <c r="E191" s="6">
        <v>1</v>
      </c>
    </row>
    <row r="192" spans="1:5" ht="15" x14ac:dyDescent="0.25">
      <c r="A192" s="4" t="s">
        <v>147</v>
      </c>
      <c r="B192" s="5">
        <v>2</v>
      </c>
      <c r="C192" s="6">
        <v>1</v>
      </c>
      <c r="D192" s="5">
        <v>391</v>
      </c>
      <c r="E192" s="6">
        <v>0.5</v>
      </c>
    </row>
    <row r="193" spans="2:6" ht="15" x14ac:dyDescent="0.25">
      <c r="B193" s="18">
        <f>SUM(B99:B192)</f>
        <v>113</v>
      </c>
      <c r="C193" s="27">
        <f>SUM(C99:C192)</f>
        <v>135.39999999999984</v>
      </c>
      <c r="F193" t="s">
        <v>209</v>
      </c>
    </row>
    <row r="195" spans="2:6" ht="15" x14ac:dyDescent="0.25">
      <c r="F195" s="16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"/>
  <sheetViews>
    <sheetView topLeftCell="A173" workbookViewId="0">
      <selection activeCell="J184" sqref="J184"/>
    </sheetView>
  </sheetViews>
  <sheetFormatPr defaultRowHeight="14.4" x14ac:dyDescent="0.3"/>
  <cols>
    <col min="1" max="1" width="13.109375" style="2" bestFit="1" customWidth="1"/>
    <col min="2" max="2" width="10.109375" style="2" bestFit="1" customWidth="1"/>
    <col min="3" max="3" width="18.109375" style="2" bestFit="1" customWidth="1"/>
    <col min="4" max="4" width="8.6640625" style="2" bestFit="1" customWidth="1"/>
    <col min="5" max="5" width="10.44140625" style="2" bestFit="1" customWidth="1"/>
    <col min="6" max="6" width="12.109375" bestFit="1" customWidth="1"/>
  </cols>
  <sheetData>
    <row r="1" spans="1:5" ht="15" x14ac:dyDescent="0.25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</row>
    <row r="2" spans="1:5" ht="15" x14ac:dyDescent="0.25">
      <c r="A2" s="7" t="s">
        <v>0</v>
      </c>
      <c r="B2" s="8">
        <v>1</v>
      </c>
      <c r="C2" s="9">
        <v>1.6</v>
      </c>
      <c r="D2" s="8">
        <v>620</v>
      </c>
      <c r="E2" s="9">
        <v>1</v>
      </c>
    </row>
    <row r="3" spans="1:5" ht="15" x14ac:dyDescent="0.25">
      <c r="A3" s="7" t="s">
        <v>1</v>
      </c>
      <c r="B3" s="8">
        <v>1</v>
      </c>
      <c r="C3" s="9">
        <v>1.6</v>
      </c>
      <c r="D3" s="8">
        <v>620</v>
      </c>
      <c r="E3" s="9">
        <v>1</v>
      </c>
    </row>
    <row r="4" spans="1:5" ht="15" x14ac:dyDescent="0.25">
      <c r="A4" s="7" t="s">
        <v>166</v>
      </c>
      <c r="B4" s="8">
        <v>1</v>
      </c>
      <c r="C4" s="9">
        <v>1.6</v>
      </c>
      <c r="D4" s="8">
        <v>620</v>
      </c>
      <c r="E4" s="9">
        <v>1</v>
      </c>
    </row>
    <row r="5" spans="1:5" ht="15" x14ac:dyDescent="0.25">
      <c r="A5" s="7" t="s">
        <v>4</v>
      </c>
      <c r="B5" s="8">
        <v>1</v>
      </c>
      <c r="C5" s="9">
        <v>1.6</v>
      </c>
      <c r="D5" s="8">
        <v>620</v>
      </c>
      <c r="E5" s="9">
        <v>1</v>
      </c>
    </row>
    <row r="6" spans="1:5" ht="15" x14ac:dyDescent="0.25">
      <c r="A6" s="7" t="s">
        <v>5</v>
      </c>
      <c r="B6" s="8">
        <v>1</v>
      </c>
      <c r="C6" s="9">
        <v>1.6</v>
      </c>
      <c r="D6" s="8">
        <v>620</v>
      </c>
      <c r="E6" s="9">
        <v>1</v>
      </c>
    </row>
    <row r="7" spans="1:5" ht="15" x14ac:dyDescent="0.25">
      <c r="A7" s="7" t="s">
        <v>7</v>
      </c>
      <c r="B7" s="8">
        <v>2</v>
      </c>
      <c r="C7" s="9">
        <v>1.6</v>
      </c>
      <c r="D7" s="8">
        <v>620</v>
      </c>
      <c r="E7" s="9">
        <v>1</v>
      </c>
    </row>
    <row r="8" spans="1:5" ht="15" x14ac:dyDescent="0.25">
      <c r="A8" s="7" t="s">
        <v>8</v>
      </c>
      <c r="B8" s="8">
        <v>1</v>
      </c>
      <c r="C8" s="9">
        <v>1.6</v>
      </c>
      <c r="D8" s="8">
        <v>620</v>
      </c>
      <c r="E8" s="9">
        <v>1</v>
      </c>
    </row>
    <row r="9" spans="1:5" ht="15" x14ac:dyDescent="0.25">
      <c r="A9" s="7" t="s">
        <v>9</v>
      </c>
      <c r="B9" s="8">
        <v>1</v>
      </c>
      <c r="C9" s="9">
        <v>1.6</v>
      </c>
      <c r="D9" s="8">
        <v>620</v>
      </c>
      <c r="E9" s="9">
        <v>1</v>
      </c>
    </row>
    <row r="10" spans="1:5" ht="15" x14ac:dyDescent="0.25">
      <c r="A10" s="7" t="s">
        <v>10</v>
      </c>
      <c r="B10" s="8">
        <v>1</v>
      </c>
      <c r="C10" s="9">
        <v>1.6</v>
      </c>
      <c r="D10" s="8">
        <v>620</v>
      </c>
      <c r="E10" s="9">
        <v>1</v>
      </c>
    </row>
    <row r="11" spans="1:5" ht="15" x14ac:dyDescent="0.25">
      <c r="A11" s="7" t="s">
        <v>174</v>
      </c>
      <c r="B11" s="8">
        <v>1</v>
      </c>
      <c r="C11" s="9">
        <v>1.6</v>
      </c>
      <c r="D11" s="8">
        <v>620</v>
      </c>
      <c r="E11" s="9">
        <v>1</v>
      </c>
    </row>
    <row r="12" spans="1:5" ht="15" x14ac:dyDescent="0.25">
      <c r="A12" s="7" t="s">
        <v>1</v>
      </c>
      <c r="B12" s="8">
        <v>2</v>
      </c>
      <c r="C12" s="9">
        <v>1.6</v>
      </c>
      <c r="D12" s="8">
        <v>620</v>
      </c>
      <c r="E12" s="9">
        <v>1</v>
      </c>
    </row>
    <row r="13" spans="1:5" ht="15" x14ac:dyDescent="0.25">
      <c r="A13" s="7" t="s">
        <v>12</v>
      </c>
      <c r="B13" s="8">
        <v>2</v>
      </c>
      <c r="C13" s="9">
        <v>1.6</v>
      </c>
      <c r="D13" s="8">
        <v>620</v>
      </c>
      <c r="E13" s="9">
        <v>1</v>
      </c>
    </row>
    <row r="14" spans="1:5" ht="15" x14ac:dyDescent="0.25">
      <c r="A14" s="7" t="s">
        <v>166</v>
      </c>
      <c r="B14" s="8">
        <v>1</v>
      </c>
      <c r="C14" s="9">
        <v>1.6</v>
      </c>
      <c r="D14" s="8">
        <v>620</v>
      </c>
      <c r="E14" s="9">
        <v>1</v>
      </c>
    </row>
    <row r="15" spans="1:5" ht="15" x14ac:dyDescent="0.25">
      <c r="A15" s="7" t="s">
        <v>14</v>
      </c>
      <c r="B15" s="8">
        <v>2</v>
      </c>
      <c r="C15" s="9">
        <v>1.6</v>
      </c>
      <c r="D15" s="8">
        <v>620</v>
      </c>
      <c r="E15" s="9">
        <v>1</v>
      </c>
    </row>
    <row r="16" spans="1:5" ht="15" x14ac:dyDescent="0.25">
      <c r="A16" s="7" t="s">
        <v>148</v>
      </c>
      <c r="B16" s="8">
        <v>1</v>
      </c>
      <c r="C16" s="9">
        <v>1.6</v>
      </c>
      <c r="D16" s="8">
        <v>620</v>
      </c>
      <c r="E16" s="9">
        <v>1</v>
      </c>
    </row>
    <row r="17" spans="1:5" ht="15" x14ac:dyDescent="0.25">
      <c r="A17" s="7" t="s">
        <v>16</v>
      </c>
      <c r="B17" s="8">
        <v>1</v>
      </c>
      <c r="C17" s="9">
        <v>1.6</v>
      </c>
      <c r="D17" s="8">
        <v>620</v>
      </c>
      <c r="E17" s="9">
        <v>1</v>
      </c>
    </row>
    <row r="18" spans="1:5" ht="15" x14ac:dyDescent="0.25">
      <c r="A18" s="7" t="s">
        <v>17</v>
      </c>
      <c r="B18" s="8">
        <v>1</v>
      </c>
      <c r="C18" s="9">
        <v>1.6</v>
      </c>
      <c r="D18" s="8">
        <v>620</v>
      </c>
      <c r="E18" s="9">
        <v>1</v>
      </c>
    </row>
    <row r="19" spans="1:5" ht="15" x14ac:dyDescent="0.25">
      <c r="A19" s="7" t="s">
        <v>18</v>
      </c>
      <c r="B19" s="8">
        <v>1</v>
      </c>
      <c r="C19" s="9">
        <v>1.6</v>
      </c>
      <c r="D19" s="8">
        <v>620</v>
      </c>
      <c r="E19" s="9">
        <v>1</v>
      </c>
    </row>
    <row r="20" spans="1:5" ht="15" x14ac:dyDescent="0.25">
      <c r="A20" s="7" t="s">
        <v>19</v>
      </c>
      <c r="B20" s="8">
        <v>1</v>
      </c>
      <c r="C20" s="9">
        <v>1.6</v>
      </c>
      <c r="D20" s="8">
        <v>620</v>
      </c>
      <c r="E20" s="9">
        <v>1</v>
      </c>
    </row>
    <row r="21" spans="1:5" ht="15" x14ac:dyDescent="0.25">
      <c r="A21" s="7" t="s">
        <v>20</v>
      </c>
      <c r="B21" s="8">
        <v>1</v>
      </c>
      <c r="C21" s="9">
        <v>1.6</v>
      </c>
      <c r="D21" s="8">
        <v>620</v>
      </c>
      <c r="E21" s="9">
        <v>1</v>
      </c>
    </row>
    <row r="22" spans="1:5" ht="15" x14ac:dyDescent="0.25">
      <c r="A22" s="7" t="s">
        <v>167</v>
      </c>
      <c r="B22" s="8">
        <v>1</v>
      </c>
      <c r="C22" s="9">
        <v>2.8</v>
      </c>
      <c r="D22" s="8">
        <v>870</v>
      </c>
      <c r="E22" s="9">
        <v>2</v>
      </c>
    </row>
    <row r="23" spans="1:5" ht="15" x14ac:dyDescent="0.25">
      <c r="A23" s="7" t="s">
        <v>21</v>
      </c>
      <c r="B23" s="8">
        <v>2</v>
      </c>
      <c r="C23" s="9">
        <v>2.8</v>
      </c>
      <c r="D23" s="8">
        <v>870</v>
      </c>
      <c r="E23" s="9">
        <v>2</v>
      </c>
    </row>
    <row r="24" spans="1:5" ht="15" x14ac:dyDescent="0.25">
      <c r="A24" s="7" t="s">
        <v>158</v>
      </c>
      <c r="B24" s="8">
        <v>2</v>
      </c>
      <c r="C24" s="9">
        <v>2.8</v>
      </c>
      <c r="D24" s="8">
        <v>870</v>
      </c>
      <c r="E24" s="9">
        <v>2</v>
      </c>
    </row>
    <row r="25" spans="1:5" ht="15" x14ac:dyDescent="0.25">
      <c r="A25" s="7" t="s">
        <v>23</v>
      </c>
      <c r="B25" s="8">
        <v>1</v>
      </c>
      <c r="C25" s="9">
        <v>1.6</v>
      </c>
      <c r="D25" s="8">
        <v>620</v>
      </c>
      <c r="E25" s="9">
        <v>1</v>
      </c>
    </row>
    <row r="26" spans="1:5" ht="15" x14ac:dyDescent="0.25">
      <c r="A26" s="7" t="s">
        <v>24</v>
      </c>
      <c r="B26" s="8">
        <v>1</v>
      </c>
      <c r="C26" s="9">
        <v>1.6</v>
      </c>
      <c r="D26" s="8">
        <v>620</v>
      </c>
      <c r="E26" s="9">
        <v>1</v>
      </c>
    </row>
    <row r="27" spans="1:5" ht="15" x14ac:dyDescent="0.25">
      <c r="A27" s="7" t="s">
        <v>25</v>
      </c>
      <c r="B27" s="8">
        <v>1</v>
      </c>
      <c r="C27" s="9">
        <v>1.6</v>
      </c>
      <c r="D27" s="8">
        <v>620</v>
      </c>
      <c r="E27" s="9">
        <v>1</v>
      </c>
    </row>
    <row r="28" spans="1:5" ht="15" x14ac:dyDescent="0.25">
      <c r="A28" s="7" t="s">
        <v>26</v>
      </c>
      <c r="B28" s="8">
        <v>1</v>
      </c>
      <c r="C28" s="9">
        <v>1.6</v>
      </c>
      <c r="D28" s="8">
        <v>620</v>
      </c>
      <c r="E28" s="9">
        <v>1</v>
      </c>
    </row>
    <row r="29" spans="1:5" ht="15" x14ac:dyDescent="0.25">
      <c r="A29" s="7" t="s">
        <v>149</v>
      </c>
      <c r="B29" s="8">
        <v>1</v>
      </c>
      <c r="C29" s="9">
        <v>1.6</v>
      </c>
      <c r="D29" s="8">
        <v>620</v>
      </c>
      <c r="E29" s="9">
        <v>1</v>
      </c>
    </row>
    <row r="30" spans="1:5" ht="15" x14ac:dyDescent="0.25">
      <c r="A30" s="7" t="s">
        <v>29</v>
      </c>
      <c r="B30" s="8">
        <v>1</v>
      </c>
      <c r="C30" s="9">
        <v>2.8</v>
      </c>
      <c r="D30" s="8">
        <v>870</v>
      </c>
      <c r="E30" s="9">
        <v>2</v>
      </c>
    </row>
    <row r="31" spans="1:5" ht="15" x14ac:dyDescent="0.25">
      <c r="A31" s="7" t="s">
        <v>30</v>
      </c>
      <c r="B31" s="8">
        <v>3</v>
      </c>
      <c r="C31" s="9">
        <v>2.8</v>
      </c>
      <c r="D31" s="8">
        <v>870</v>
      </c>
      <c r="E31" s="9">
        <v>2</v>
      </c>
    </row>
    <row r="32" spans="1:5" ht="15" x14ac:dyDescent="0.25">
      <c r="A32" s="7" t="s">
        <v>31</v>
      </c>
      <c r="B32" s="8">
        <v>2</v>
      </c>
      <c r="C32" s="9">
        <v>2.8</v>
      </c>
      <c r="D32" s="8">
        <v>870</v>
      </c>
      <c r="E32" s="9">
        <v>2</v>
      </c>
    </row>
    <row r="33" spans="1:5" ht="15" x14ac:dyDescent="0.25">
      <c r="A33" s="7" t="s">
        <v>32</v>
      </c>
      <c r="B33" s="8">
        <v>1</v>
      </c>
      <c r="C33" s="9">
        <v>2.8</v>
      </c>
      <c r="D33" s="8">
        <v>870</v>
      </c>
      <c r="E33" s="9">
        <v>2</v>
      </c>
    </row>
    <row r="34" spans="1:5" ht="15" x14ac:dyDescent="0.25">
      <c r="A34" s="7" t="s">
        <v>33</v>
      </c>
      <c r="B34" s="8">
        <v>2</v>
      </c>
      <c r="C34" s="9">
        <v>2.8</v>
      </c>
      <c r="D34" s="8">
        <v>870</v>
      </c>
      <c r="E34" s="9">
        <v>2</v>
      </c>
    </row>
    <row r="35" spans="1:5" ht="15" x14ac:dyDescent="0.25">
      <c r="A35" s="7" t="s">
        <v>159</v>
      </c>
      <c r="B35" s="8">
        <v>2</v>
      </c>
      <c r="C35" s="9">
        <v>2.8</v>
      </c>
      <c r="D35" s="8">
        <v>870</v>
      </c>
      <c r="E35" s="9">
        <v>2</v>
      </c>
    </row>
    <row r="36" spans="1:5" ht="15" x14ac:dyDescent="0.25">
      <c r="A36" s="7" t="s">
        <v>34</v>
      </c>
      <c r="B36" s="8">
        <v>2</v>
      </c>
      <c r="C36" s="9">
        <v>2.8</v>
      </c>
      <c r="D36" s="8">
        <v>870</v>
      </c>
      <c r="E36" s="9">
        <v>2</v>
      </c>
    </row>
    <row r="37" spans="1:5" ht="15" x14ac:dyDescent="0.25">
      <c r="A37" s="7" t="s">
        <v>35</v>
      </c>
      <c r="B37" s="8">
        <v>2</v>
      </c>
      <c r="C37" s="9">
        <v>2.8</v>
      </c>
      <c r="D37" s="8">
        <v>870</v>
      </c>
      <c r="E37" s="9">
        <v>2</v>
      </c>
    </row>
    <row r="38" spans="1:5" ht="15" x14ac:dyDescent="0.25">
      <c r="A38" s="7" t="s">
        <v>168</v>
      </c>
      <c r="B38" s="8">
        <v>2</v>
      </c>
      <c r="C38" s="9">
        <v>2.8</v>
      </c>
      <c r="D38" s="8">
        <v>870</v>
      </c>
      <c r="E38" s="9">
        <v>2</v>
      </c>
    </row>
    <row r="39" spans="1:5" ht="15" x14ac:dyDescent="0.25">
      <c r="A39" s="7" t="s">
        <v>148</v>
      </c>
      <c r="B39" s="8">
        <v>2</v>
      </c>
      <c r="C39" s="9">
        <v>2.8</v>
      </c>
      <c r="D39" s="8">
        <v>870</v>
      </c>
      <c r="E39" s="9">
        <v>2</v>
      </c>
    </row>
    <row r="40" spans="1:5" ht="15" x14ac:dyDescent="0.25">
      <c r="A40" s="7" t="s">
        <v>15</v>
      </c>
      <c r="B40" s="8">
        <v>3</v>
      </c>
      <c r="C40" s="9">
        <v>2.8</v>
      </c>
      <c r="D40" s="8">
        <v>870</v>
      </c>
      <c r="E40" s="9">
        <v>2</v>
      </c>
    </row>
    <row r="41" spans="1:5" ht="15" x14ac:dyDescent="0.25">
      <c r="A41" s="7" t="s">
        <v>36</v>
      </c>
      <c r="B41" s="8">
        <v>2</v>
      </c>
      <c r="C41" s="9">
        <v>2.8</v>
      </c>
      <c r="D41" s="8">
        <v>870</v>
      </c>
      <c r="E41" s="9">
        <v>2</v>
      </c>
    </row>
    <row r="42" spans="1:5" ht="15" x14ac:dyDescent="0.25">
      <c r="A42" s="7" t="s">
        <v>3</v>
      </c>
      <c r="B42" s="8">
        <v>2</v>
      </c>
      <c r="C42" s="9">
        <v>2.8</v>
      </c>
      <c r="D42" s="8">
        <v>870</v>
      </c>
      <c r="E42" s="9">
        <v>2</v>
      </c>
    </row>
    <row r="43" spans="1:5" ht="15" x14ac:dyDescent="0.25">
      <c r="A43" s="7" t="s">
        <v>37</v>
      </c>
      <c r="B43" s="8">
        <v>2</v>
      </c>
      <c r="C43" s="9">
        <v>2.8</v>
      </c>
      <c r="D43" s="8">
        <v>870</v>
      </c>
      <c r="E43" s="9">
        <v>2</v>
      </c>
    </row>
    <row r="44" spans="1:5" ht="15" x14ac:dyDescent="0.25">
      <c r="A44" s="7" t="s">
        <v>181</v>
      </c>
      <c r="B44" s="8">
        <v>1</v>
      </c>
      <c r="C44" s="9">
        <v>2.8</v>
      </c>
      <c r="D44" s="8">
        <v>870</v>
      </c>
      <c r="E44" s="9">
        <v>2</v>
      </c>
    </row>
    <row r="45" spans="1:5" ht="15" x14ac:dyDescent="0.25">
      <c r="A45" s="7" t="s">
        <v>175</v>
      </c>
      <c r="B45" s="8">
        <v>1</v>
      </c>
      <c r="C45" s="9">
        <v>2.8</v>
      </c>
      <c r="D45" s="8">
        <v>870</v>
      </c>
      <c r="E45" s="9">
        <v>2</v>
      </c>
    </row>
    <row r="46" spans="1:5" ht="15" x14ac:dyDescent="0.25">
      <c r="A46" s="7" t="s">
        <v>169</v>
      </c>
      <c r="B46" s="8">
        <v>1</v>
      </c>
      <c r="C46" s="9">
        <v>2.8</v>
      </c>
      <c r="D46" s="8">
        <v>870</v>
      </c>
      <c r="E46" s="9">
        <v>2</v>
      </c>
    </row>
    <row r="47" spans="1:5" ht="15" x14ac:dyDescent="0.25">
      <c r="A47" s="7" t="s">
        <v>39</v>
      </c>
      <c r="B47" s="8">
        <v>2</v>
      </c>
      <c r="C47" s="9">
        <v>2.8</v>
      </c>
      <c r="D47" s="8">
        <v>870</v>
      </c>
      <c r="E47" s="9">
        <v>2</v>
      </c>
    </row>
    <row r="48" spans="1:5" ht="15" x14ac:dyDescent="0.25">
      <c r="A48" s="7" t="s">
        <v>40</v>
      </c>
      <c r="B48" s="8">
        <v>1</v>
      </c>
      <c r="C48" s="9">
        <v>2.8</v>
      </c>
      <c r="D48" s="8">
        <v>870</v>
      </c>
      <c r="E48" s="9">
        <v>2</v>
      </c>
    </row>
    <row r="49" spans="1:5" ht="15" x14ac:dyDescent="0.25">
      <c r="A49" s="7" t="s">
        <v>41</v>
      </c>
      <c r="B49" s="8">
        <v>1</v>
      </c>
      <c r="C49" s="9">
        <v>2.8</v>
      </c>
      <c r="D49" s="8">
        <v>870</v>
      </c>
      <c r="E49" s="9">
        <v>2</v>
      </c>
    </row>
    <row r="50" spans="1:5" ht="15" x14ac:dyDescent="0.25">
      <c r="A50" s="7" t="s">
        <v>42</v>
      </c>
      <c r="B50" s="8">
        <v>2</v>
      </c>
      <c r="C50" s="9">
        <v>2.8</v>
      </c>
      <c r="D50" s="8">
        <v>870</v>
      </c>
      <c r="E50" s="9">
        <v>2</v>
      </c>
    </row>
    <row r="51" spans="1:5" ht="15" x14ac:dyDescent="0.25">
      <c r="A51" s="7" t="s">
        <v>43</v>
      </c>
      <c r="B51" s="8">
        <v>1</v>
      </c>
      <c r="C51" s="9">
        <v>1.6</v>
      </c>
      <c r="D51" s="8">
        <v>620</v>
      </c>
      <c r="E51" s="9">
        <v>1</v>
      </c>
    </row>
    <row r="52" spans="1:5" ht="15" x14ac:dyDescent="0.25">
      <c r="A52" s="7" t="s">
        <v>182</v>
      </c>
      <c r="B52" s="8">
        <v>1</v>
      </c>
      <c r="C52" s="9">
        <v>1.6</v>
      </c>
      <c r="D52" s="8">
        <v>620</v>
      </c>
      <c r="E52" s="9">
        <v>1</v>
      </c>
    </row>
    <row r="53" spans="1:5" ht="15" x14ac:dyDescent="0.25">
      <c r="A53" s="7" t="s">
        <v>45</v>
      </c>
      <c r="B53" s="8">
        <v>1</v>
      </c>
      <c r="C53" s="9">
        <v>1.6</v>
      </c>
      <c r="D53" s="8">
        <v>620</v>
      </c>
      <c r="E53" s="9">
        <v>1</v>
      </c>
    </row>
    <row r="54" spans="1:5" ht="15" x14ac:dyDescent="0.25">
      <c r="A54" s="7" t="s">
        <v>46</v>
      </c>
      <c r="B54" s="8">
        <v>1</v>
      </c>
      <c r="C54" s="9">
        <v>1.6</v>
      </c>
      <c r="D54" s="8">
        <v>620</v>
      </c>
      <c r="E54" s="9">
        <v>1</v>
      </c>
    </row>
    <row r="55" spans="1:5" ht="15" x14ac:dyDescent="0.25">
      <c r="A55" s="7" t="s">
        <v>47</v>
      </c>
      <c r="B55" s="8">
        <v>1</v>
      </c>
      <c r="C55" s="9">
        <v>1.6</v>
      </c>
      <c r="D55" s="8">
        <v>620</v>
      </c>
      <c r="E55" s="9">
        <v>1</v>
      </c>
    </row>
    <row r="56" spans="1:5" ht="15" x14ac:dyDescent="0.25">
      <c r="A56" s="7" t="s">
        <v>48</v>
      </c>
      <c r="B56" s="8">
        <v>1</v>
      </c>
      <c r="C56" s="9">
        <v>1.6</v>
      </c>
      <c r="D56" s="8">
        <v>620</v>
      </c>
      <c r="E56" s="9">
        <v>1</v>
      </c>
    </row>
    <row r="57" spans="1:5" ht="15" x14ac:dyDescent="0.25">
      <c r="A57" s="7" t="s">
        <v>170</v>
      </c>
      <c r="B57" s="8">
        <v>1</v>
      </c>
      <c r="C57" s="9">
        <v>1.6</v>
      </c>
      <c r="D57" s="8">
        <v>620</v>
      </c>
      <c r="E57" s="9">
        <v>1</v>
      </c>
    </row>
    <row r="58" spans="1:5" ht="15" x14ac:dyDescent="0.25">
      <c r="A58" s="7" t="s">
        <v>50</v>
      </c>
      <c r="B58" s="8">
        <v>2</v>
      </c>
      <c r="C58" s="9">
        <v>1.6</v>
      </c>
      <c r="D58" s="8">
        <v>620</v>
      </c>
      <c r="E58" s="9">
        <v>1</v>
      </c>
    </row>
    <row r="59" spans="1:5" ht="15" x14ac:dyDescent="0.25">
      <c r="A59" s="7" t="s">
        <v>45</v>
      </c>
      <c r="B59" s="8">
        <v>2</v>
      </c>
      <c r="C59" s="9">
        <v>1.6</v>
      </c>
      <c r="D59" s="8">
        <v>620</v>
      </c>
      <c r="E59" s="9">
        <v>1</v>
      </c>
    </row>
    <row r="60" spans="1:5" ht="15" x14ac:dyDescent="0.25">
      <c r="A60" s="7" t="s">
        <v>51</v>
      </c>
      <c r="B60" s="8">
        <v>1</v>
      </c>
      <c r="C60" s="9">
        <v>1.6</v>
      </c>
      <c r="D60" s="8">
        <v>620</v>
      </c>
      <c r="E60" s="9">
        <v>1</v>
      </c>
    </row>
    <row r="61" spans="1:5" ht="15" x14ac:dyDescent="0.25">
      <c r="A61" s="7" t="s">
        <v>52</v>
      </c>
      <c r="B61" s="8">
        <v>1</v>
      </c>
      <c r="C61" s="9">
        <v>1.6</v>
      </c>
      <c r="D61" s="8">
        <v>620</v>
      </c>
      <c r="E61" s="9">
        <v>1</v>
      </c>
    </row>
    <row r="62" spans="1:5" ht="15" x14ac:dyDescent="0.25">
      <c r="A62" s="7" t="s">
        <v>53</v>
      </c>
      <c r="B62" s="8">
        <v>1</v>
      </c>
      <c r="C62" s="9">
        <v>1.6</v>
      </c>
      <c r="D62" s="8">
        <v>620</v>
      </c>
      <c r="E62" s="9">
        <v>1</v>
      </c>
    </row>
    <row r="63" spans="1:5" ht="15" x14ac:dyDescent="0.25">
      <c r="A63" s="7" t="s">
        <v>176</v>
      </c>
      <c r="B63" s="8">
        <v>1</v>
      </c>
      <c r="C63" s="9">
        <v>1.6</v>
      </c>
      <c r="D63" s="8">
        <v>620</v>
      </c>
      <c r="E63" s="9">
        <v>1</v>
      </c>
    </row>
    <row r="64" spans="1:5" ht="15" x14ac:dyDescent="0.25">
      <c r="A64" s="7" t="s">
        <v>55</v>
      </c>
      <c r="B64" s="8">
        <v>1</v>
      </c>
      <c r="C64" s="9">
        <v>1.6</v>
      </c>
      <c r="D64" s="8">
        <v>620</v>
      </c>
      <c r="E64" s="9">
        <v>1</v>
      </c>
    </row>
    <row r="65" spans="1:5" ht="15" x14ac:dyDescent="0.25">
      <c r="A65" s="7" t="s">
        <v>160</v>
      </c>
      <c r="B65" s="8">
        <v>1</v>
      </c>
      <c r="C65" s="9">
        <v>1.6</v>
      </c>
      <c r="D65" s="8">
        <v>620</v>
      </c>
      <c r="E65" s="9">
        <v>1</v>
      </c>
    </row>
    <row r="66" spans="1:5" ht="15" x14ac:dyDescent="0.25">
      <c r="A66" s="7" t="s">
        <v>45</v>
      </c>
      <c r="B66" s="8">
        <v>2</v>
      </c>
      <c r="C66" s="9">
        <v>1.6</v>
      </c>
      <c r="D66" s="8">
        <v>620</v>
      </c>
      <c r="E66" s="9">
        <v>1</v>
      </c>
    </row>
    <row r="67" spans="1:5" ht="15" x14ac:dyDescent="0.25">
      <c r="A67" s="7" t="s">
        <v>19</v>
      </c>
      <c r="B67" s="8">
        <v>1</v>
      </c>
      <c r="C67" s="9">
        <v>1.6</v>
      </c>
      <c r="D67" s="8">
        <v>620</v>
      </c>
      <c r="E67" s="9">
        <v>1</v>
      </c>
    </row>
    <row r="68" spans="1:5" ht="15" x14ac:dyDescent="0.25">
      <c r="A68" s="7" t="s">
        <v>58</v>
      </c>
      <c r="B68" s="8">
        <v>1</v>
      </c>
      <c r="C68" s="9">
        <v>1.6</v>
      </c>
      <c r="D68" s="8">
        <v>620</v>
      </c>
      <c r="E68" s="9">
        <v>1</v>
      </c>
    </row>
    <row r="69" spans="1:5" ht="15" x14ac:dyDescent="0.25">
      <c r="A69" s="7" t="s">
        <v>183</v>
      </c>
      <c r="B69" s="8">
        <v>1</v>
      </c>
      <c r="C69" s="9">
        <v>1.6</v>
      </c>
      <c r="D69" s="8">
        <v>620</v>
      </c>
      <c r="E69" s="9">
        <v>1</v>
      </c>
    </row>
    <row r="70" spans="1:5" ht="15" x14ac:dyDescent="0.25">
      <c r="A70" s="7" t="s">
        <v>60</v>
      </c>
      <c r="B70" s="8">
        <v>1</v>
      </c>
      <c r="C70" s="9">
        <v>1.6</v>
      </c>
      <c r="D70" s="8">
        <v>620</v>
      </c>
      <c r="E70" s="9">
        <v>1</v>
      </c>
    </row>
    <row r="71" spans="1:5" ht="15" x14ac:dyDescent="0.25">
      <c r="A71" s="7" t="s">
        <v>61</v>
      </c>
      <c r="B71" s="8">
        <v>1</v>
      </c>
      <c r="C71" s="9">
        <v>1.6</v>
      </c>
      <c r="D71" s="8">
        <v>620</v>
      </c>
      <c r="E71" s="9">
        <v>1</v>
      </c>
    </row>
    <row r="72" spans="1:5" ht="15" x14ac:dyDescent="0.25">
      <c r="A72" s="7" t="s">
        <v>62</v>
      </c>
      <c r="B72" s="8">
        <v>2</v>
      </c>
      <c r="C72" s="9">
        <v>1.6</v>
      </c>
      <c r="D72" s="8">
        <v>620</v>
      </c>
      <c r="E72" s="9">
        <v>1</v>
      </c>
    </row>
    <row r="73" spans="1:5" ht="15" x14ac:dyDescent="0.25">
      <c r="A73" s="7" t="s">
        <v>1</v>
      </c>
      <c r="B73" s="8">
        <v>1</v>
      </c>
      <c r="C73" s="9">
        <v>1.6</v>
      </c>
      <c r="D73" s="8">
        <v>620</v>
      </c>
      <c r="E73" s="9">
        <v>1</v>
      </c>
    </row>
    <row r="74" spans="1:5" ht="15" x14ac:dyDescent="0.25">
      <c r="A74" s="7" t="s">
        <v>37</v>
      </c>
      <c r="B74" s="8">
        <v>1</v>
      </c>
      <c r="C74" s="9">
        <v>2.8</v>
      </c>
      <c r="D74" s="8">
        <v>870</v>
      </c>
      <c r="E74" s="9">
        <v>2</v>
      </c>
    </row>
    <row r="75" spans="1:5" ht="15" x14ac:dyDescent="0.25">
      <c r="A75" s="7" t="s">
        <v>63</v>
      </c>
      <c r="B75" s="8">
        <v>1</v>
      </c>
      <c r="C75" s="9">
        <v>2.8</v>
      </c>
      <c r="D75" s="8">
        <v>870</v>
      </c>
      <c r="E75" s="9">
        <v>2</v>
      </c>
    </row>
    <row r="76" spans="1:5" ht="15" x14ac:dyDescent="0.25">
      <c r="A76" s="7" t="s">
        <v>64</v>
      </c>
      <c r="B76" s="8">
        <v>2</v>
      </c>
      <c r="C76" s="9">
        <v>2.8</v>
      </c>
      <c r="D76" s="8">
        <v>870</v>
      </c>
      <c r="E76" s="9">
        <v>2</v>
      </c>
    </row>
    <row r="77" spans="1:5" ht="15" x14ac:dyDescent="0.25">
      <c r="A77" s="7" t="s">
        <v>65</v>
      </c>
      <c r="B77" s="8">
        <v>1</v>
      </c>
      <c r="C77" s="9">
        <v>1.6</v>
      </c>
      <c r="D77" s="8">
        <v>620</v>
      </c>
      <c r="E77" s="9">
        <v>1</v>
      </c>
    </row>
    <row r="78" spans="1:5" ht="15" x14ac:dyDescent="0.25">
      <c r="A78" s="7" t="s">
        <v>184</v>
      </c>
      <c r="B78" s="8">
        <v>1</v>
      </c>
      <c r="C78" s="9">
        <v>1.6</v>
      </c>
      <c r="D78" s="8">
        <v>620</v>
      </c>
      <c r="E78" s="9">
        <v>1</v>
      </c>
    </row>
    <row r="79" spans="1:5" ht="15" x14ac:dyDescent="0.25">
      <c r="A79" s="7" t="s">
        <v>161</v>
      </c>
      <c r="B79" s="8">
        <v>1</v>
      </c>
      <c r="C79" s="9">
        <v>1.6</v>
      </c>
      <c r="D79" s="8">
        <v>620</v>
      </c>
      <c r="E79" s="9">
        <v>1</v>
      </c>
    </row>
    <row r="80" spans="1:5" ht="15" x14ac:dyDescent="0.25">
      <c r="A80" s="7" t="s">
        <v>1</v>
      </c>
      <c r="B80" s="8">
        <v>2</v>
      </c>
      <c r="C80" s="9">
        <v>1.6</v>
      </c>
      <c r="D80" s="8">
        <v>620</v>
      </c>
      <c r="E80" s="9">
        <v>1</v>
      </c>
    </row>
    <row r="81" spans="1:5" ht="15" x14ac:dyDescent="0.25">
      <c r="A81" s="7" t="s">
        <v>67</v>
      </c>
      <c r="B81" s="8">
        <v>1</v>
      </c>
      <c r="C81" s="9">
        <v>1.6</v>
      </c>
      <c r="D81" s="8">
        <v>620</v>
      </c>
      <c r="E81" s="9">
        <v>1</v>
      </c>
    </row>
    <row r="82" spans="1:5" ht="15" x14ac:dyDescent="0.25">
      <c r="A82" s="7" t="s">
        <v>68</v>
      </c>
      <c r="B82" s="8">
        <v>1</v>
      </c>
      <c r="C82" s="9">
        <v>2.8</v>
      </c>
      <c r="D82" s="8">
        <v>870</v>
      </c>
      <c r="E82" s="9">
        <v>2</v>
      </c>
    </row>
    <row r="83" spans="1:5" ht="15" x14ac:dyDescent="0.25">
      <c r="A83" s="7" t="s">
        <v>177</v>
      </c>
      <c r="B83" s="8">
        <v>2</v>
      </c>
      <c r="C83" s="9">
        <v>2.8</v>
      </c>
      <c r="D83" s="8">
        <v>870</v>
      </c>
      <c r="E83" s="9">
        <v>2</v>
      </c>
    </row>
    <row r="84" spans="1:5" ht="15" x14ac:dyDescent="0.25">
      <c r="A84" s="7" t="s">
        <v>69</v>
      </c>
      <c r="B84" s="8">
        <v>2</v>
      </c>
      <c r="C84" s="9">
        <v>2.8</v>
      </c>
      <c r="D84" s="8">
        <v>870</v>
      </c>
      <c r="E84" s="9">
        <v>2</v>
      </c>
    </row>
    <row r="85" spans="1:5" ht="15" x14ac:dyDescent="0.25">
      <c r="A85" s="7" t="s">
        <v>70</v>
      </c>
      <c r="B85" s="8">
        <v>1</v>
      </c>
      <c r="C85" s="9">
        <v>2.8</v>
      </c>
      <c r="D85" s="8">
        <v>870</v>
      </c>
      <c r="E85" s="9">
        <v>2</v>
      </c>
    </row>
    <row r="86" spans="1:5" ht="15" x14ac:dyDescent="0.25">
      <c r="A86" s="7" t="s">
        <v>71</v>
      </c>
      <c r="B86" s="8">
        <v>2</v>
      </c>
      <c r="C86" s="9">
        <v>2.8</v>
      </c>
      <c r="D86" s="8">
        <v>870</v>
      </c>
      <c r="E86" s="9">
        <v>2</v>
      </c>
    </row>
    <row r="87" spans="1:5" ht="15" x14ac:dyDescent="0.25">
      <c r="A87" s="7" t="s">
        <v>72</v>
      </c>
      <c r="B87" s="8">
        <v>2</v>
      </c>
      <c r="C87" s="9">
        <v>2.8</v>
      </c>
      <c r="D87" s="8">
        <v>870</v>
      </c>
      <c r="E87" s="9">
        <v>2</v>
      </c>
    </row>
    <row r="88" spans="1:5" ht="15" x14ac:dyDescent="0.25">
      <c r="A88" s="7" t="s">
        <v>7</v>
      </c>
      <c r="B88" s="8">
        <v>1</v>
      </c>
      <c r="C88" s="9">
        <v>2.8</v>
      </c>
      <c r="D88" s="8">
        <v>870</v>
      </c>
      <c r="E88" s="9">
        <v>2</v>
      </c>
    </row>
    <row r="89" spans="1:5" ht="15" x14ac:dyDescent="0.25">
      <c r="A89" s="7" t="s">
        <v>74</v>
      </c>
      <c r="B89" s="8">
        <v>2</v>
      </c>
      <c r="C89" s="9">
        <v>2.8</v>
      </c>
      <c r="D89" s="8">
        <v>870</v>
      </c>
      <c r="E89" s="9">
        <v>2</v>
      </c>
    </row>
    <row r="90" spans="1:5" ht="15" x14ac:dyDescent="0.25">
      <c r="A90" s="7" t="s">
        <v>73</v>
      </c>
      <c r="B90" s="8">
        <v>1</v>
      </c>
      <c r="C90" s="9">
        <v>2.8</v>
      </c>
      <c r="D90" s="8">
        <v>870</v>
      </c>
      <c r="E90" s="9">
        <v>2</v>
      </c>
    </row>
    <row r="91" spans="1:5" ht="15" x14ac:dyDescent="0.25">
      <c r="A91" s="7" t="s">
        <v>75</v>
      </c>
      <c r="B91" s="8">
        <v>1</v>
      </c>
      <c r="C91" s="9">
        <v>2.8</v>
      </c>
      <c r="D91" s="8">
        <v>870</v>
      </c>
      <c r="E91" s="9">
        <v>2</v>
      </c>
    </row>
    <row r="92" spans="1:5" ht="15" x14ac:dyDescent="0.25">
      <c r="A92" s="7" t="s">
        <v>66</v>
      </c>
      <c r="B92" s="8">
        <v>2</v>
      </c>
      <c r="C92" s="9">
        <v>2.8</v>
      </c>
      <c r="D92" s="8">
        <v>870</v>
      </c>
      <c r="E92" s="9">
        <v>2</v>
      </c>
    </row>
    <row r="93" spans="1:5" ht="15" x14ac:dyDescent="0.25">
      <c r="A93" s="7" t="s">
        <v>76</v>
      </c>
      <c r="B93" s="8">
        <v>1</v>
      </c>
      <c r="C93" s="9">
        <v>2.8</v>
      </c>
      <c r="D93" s="8">
        <v>870</v>
      </c>
      <c r="E93" s="9">
        <v>2</v>
      </c>
    </row>
    <row r="94" spans="1:5" ht="15" x14ac:dyDescent="0.25">
      <c r="A94" s="7" t="s">
        <v>178</v>
      </c>
      <c r="B94" s="8">
        <v>1</v>
      </c>
      <c r="C94" s="9">
        <v>2.8</v>
      </c>
      <c r="D94" s="8">
        <v>870</v>
      </c>
      <c r="E94" s="9">
        <v>2</v>
      </c>
    </row>
    <row r="95" spans="1:5" ht="15" x14ac:dyDescent="0.25">
      <c r="A95" s="7" t="s">
        <v>179</v>
      </c>
      <c r="B95" s="8">
        <v>2</v>
      </c>
      <c r="C95" s="9">
        <v>2.8</v>
      </c>
      <c r="D95" s="8">
        <v>870</v>
      </c>
      <c r="E95" s="9">
        <v>2</v>
      </c>
    </row>
    <row r="96" spans="1:5" ht="15" x14ac:dyDescent="0.25">
      <c r="A96" s="7" t="s">
        <v>77</v>
      </c>
      <c r="B96" s="8">
        <v>3</v>
      </c>
      <c r="C96" s="9">
        <v>2.8</v>
      </c>
      <c r="D96" s="8">
        <v>870</v>
      </c>
      <c r="E96" s="9">
        <v>2</v>
      </c>
    </row>
    <row r="97" spans="1:5" ht="15" x14ac:dyDescent="0.25">
      <c r="A97" s="7" t="s">
        <v>68</v>
      </c>
      <c r="B97" s="8">
        <v>1</v>
      </c>
      <c r="C97" s="9">
        <v>2.8</v>
      </c>
      <c r="D97" s="8">
        <v>870</v>
      </c>
      <c r="E97" s="9">
        <v>2</v>
      </c>
    </row>
    <row r="98" spans="1:5" ht="15" x14ac:dyDescent="0.25">
      <c r="A98" s="7" t="s">
        <v>12</v>
      </c>
      <c r="B98" s="8">
        <v>2</v>
      </c>
      <c r="C98" s="9">
        <v>2.8</v>
      </c>
      <c r="D98" s="8">
        <v>870</v>
      </c>
      <c r="E98" s="9">
        <v>2</v>
      </c>
    </row>
    <row r="99" spans="1:5" ht="15" x14ac:dyDescent="0.25">
      <c r="A99" s="7" t="s">
        <v>78</v>
      </c>
      <c r="B99" s="8">
        <v>2</v>
      </c>
      <c r="C99" s="9">
        <v>2.8</v>
      </c>
      <c r="D99" s="8">
        <v>870</v>
      </c>
      <c r="E99" s="9">
        <v>2</v>
      </c>
    </row>
    <row r="100" spans="1:5" ht="15" x14ac:dyDescent="0.25">
      <c r="A100" s="7" t="s">
        <v>158</v>
      </c>
      <c r="B100" s="8">
        <v>2</v>
      </c>
      <c r="C100" s="9">
        <v>2.8</v>
      </c>
      <c r="D100" s="8">
        <v>870</v>
      </c>
      <c r="E100" s="9">
        <v>2</v>
      </c>
    </row>
    <row r="101" spans="1:5" ht="15" x14ac:dyDescent="0.25">
      <c r="A101" s="7" t="s">
        <v>171</v>
      </c>
      <c r="B101" s="8">
        <v>1</v>
      </c>
      <c r="C101" s="9">
        <v>2.8</v>
      </c>
      <c r="D101" s="8">
        <v>870</v>
      </c>
      <c r="E101" s="9">
        <v>2</v>
      </c>
    </row>
    <row r="102" spans="1:5" x14ac:dyDescent="0.3">
      <c r="A102" s="4" t="s">
        <v>162</v>
      </c>
      <c r="B102" s="5">
        <v>1</v>
      </c>
      <c r="C102" s="6">
        <v>1</v>
      </c>
      <c r="D102" s="5">
        <v>391</v>
      </c>
      <c r="E102" s="6">
        <v>0.5</v>
      </c>
    </row>
    <row r="103" spans="1:5" ht="15" x14ac:dyDescent="0.25">
      <c r="A103" s="4" t="s">
        <v>79</v>
      </c>
      <c r="B103" s="5">
        <v>1</v>
      </c>
      <c r="C103" s="6">
        <v>1.6</v>
      </c>
      <c r="D103" s="5">
        <v>630</v>
      </c>
      <c r="E103" s="6">
        <v>1</v>
      </c>
    </row>
    <row r="104" spans="1:5" ht="15" x14ac:dyDescent="0.25">
      <c r="A104" s="4" t="s">
        <v>150</v>
      </c>
      <c r="B104" s="5">
        <v>1</v>
      </c>
      <c r="C104" s="6">
        <v>1.6</v>
      </c>
      <c r="D104" s="5">
        <v>694</v>
      </c>
      <c r="E104" s="6">
        <v>1</v>
      </c>
    </row>
    <row r="105" spans="1:5" ht="15" x14ac:dyDescent="0.25">
      <c r="A105" s="4" t="s">
        <v>80</v>
      </c>
      <c r="B105" s="5">
        <v>2</v>
      </c>
      <c r="C105" s="6">
        <v>1.6</v>
      </c>
      <c r="D105" s="5">
        <v>694</v>
      </c>
      <c r="E105" s="6">
        <v>1</v>
      </c>
    </row>
    <row r="106" spans="1:5" ht="15" x14ac:dyDescent="0.25">
      <c r="A106" s="4" t="s">
        <v>81</v>
      </c>
      <c r="B106" s="5">
        <v>2</v>
      </c>
      <c r="C106" s="6">
        <v>1.6</v>
      </c>
      <c r="D106" s="5">
        <v>694</v>
      </c>
      <c r="E106" s="6">
        <v>1</v>
      </c>
    </row>
    <row r="107" spans="1:5" ht="15" x14ac:dyDescent="0.25">
      <c r="A107" s="4" t="s">
        <v>82</v>
      </c>
      <c r="B107" s="5">
        <v>1</v>
      </c>
      <c r="C107" s="6">
        <v>1.6</v>
      </c>
      <c r="D107" s="5">
        <v>694</v>
      </c>
      <c r="E107" s="6">
        <v>1</v>
      </c>
    </row>
    <row r="108" spans="1:5" ht="15" x14ac:dyDescent="0.25">
      <c r="A108" s="4" t="s">
        <v>41</v>
      </c>
      <c r="B108" s="5">
        <v>1</v>
      </c>
      <c r="C108" s="6">
        <v>1.6</v>
      </c>
      <c r="D108" s="5">
        <v>630</v>
      </c>
      <c r="E108" s="6">
        <v>1</v>
      </c>
    </row>
    <row r="109" spans="1:5" ht="15" x14ac:dyDescent="0.25">
      <c r="A109" s="4" t="s">
        <v>151</v>
      </c>
      <c r="B109" s="5">
        <v>2</v>
      </c>
      <c r="C109" s="6">
        <v>1</v>
      </c>
      <c r="D109" s="5">
        <v>391</v>
      </c>
      <c r="E109" s="6">
        <v>0.5</v>
      </c>
    </row>
    <row r="110" spans="1:5" ht="15" x14ac:dyDescent="0.25">
      <c r="A110" s="4" t="s">
        <v>84</v>
      </c>
      <c r="B110" s="5">
        <v>2</v>
      </c>
      <c r="C110" s="6">
        <v>1.6</v>
      </c>
      <c r="D110" s="5">
        <v>630</v>
      </c>
      <c r="E110" s="6">
        <v>1</v>
      </c>
    </row>
    <row r="111" spans="1:5" ht="15" x14ac:dyDescent="0.25">
      <c r="A111" s="4" t="s">
        <v>68</v>
      </c>
      <c r="B111" s="5">
        <v>2</v>
      </c>
      <c r="C111" s="6">
        <v>1.6</v>
      </c>
      <c r="D111" s="5">
        <v>630</v>
      </c>
      <c r="E111" s="6">
        <v>1</v>
      </c>
    </row>
    <row r="112" spans="1:5" ht="15" x14ac:dyDescent="0.25">
      <c r="A112" s="4" t="s">
        <v>162</v>
      </c>
      <c r="B112" s="5">
        <v>2</v>
      </c>
      <c r="C112" s="6">
        <v>1.6</v>
      </c>
      <c r="D112" s="5">
        <v>630</v>
      </c>
      <c r="E112" s="6">
        <v>1</v>
      </c>
    </row>
    <row r="113" spans="1:5" ht="15" x14ac:dyDescent="0.25">
      <c r="A113" s="4" t="s">
        <v>180</v>
      </c>
      <c r="B113" s="5">
        <v>2</v>
      </c>
      <c r="C113" s="6">
        <v>1.6</v>
      </c>
      <c r="D113" s="5">
        <v>630</v>
      </c>
      <c r="E113" s="6">
        <v>1</v>
      </c>
    </row>
    <row r="114" spans="1:5" ht="15" x14ac:dyDescent="0.25">
      <c r="A114" s="4" t="s">
        <v>161</v>
      </c>
      <c r="B114" s="5">
        <v>1</v>
      </c>
      <c r="C114" s="6">
        <v>1</v>
      </c>
      <c r="D114" s="5">
        <v>391</v>
      </c>
      <c r="E114" s="6">
        <v>0.5</v>
      </c>
    </row>
    <row r="115" spans="1:5" ht="15" x14ac:dyDescent="0.25">
      <c r="A115" s="4" t="s">
        <v>85</v>
      </c>
      <c r="B115" s="5">
        <v>1</v>
      </c>
      <c r="C115" s="6">
        <v>1</v>
      </c>
      <c r="D115" s="5">
        <v>391</v>
      </c>
      <c r="E115" s="6">
        <v>0.5</v>
      </c>
    </row>
    <row r="116" spans="1:5" ht="15" x14ac:dyDescent="0.25">
      <c r="A116" s="4" t="s">
        <v>87</v>
      </c>
      <c r="B116" s="5">
        <v>2</v>
      </c>
      <c r="C116" s="6">
        <v>1.6</v>
      </c>
      <c r="D116" s="5">
        <v>630</v>
      </c>
      <c r="E116" s="6">
        <v>1</v>
      </c>
    </row>
    <row r="117" spans="1:5" ht="15" x14ac:dyDescent="0.25">
      <c r="A117" s="4" t="s">
        <v>88</v>
      </c>
      <c r="B117" s="5">
        <v>1</v>
      </c>
      <c r="C117" s="6">
        <v>1.6</v>
      </c>
      <c r="D117" s="5">
        <v>630</v>
      </c>
      <c r="E117" s="6">
        <v>1</v>
      </c>
    </row>
    <row r="118" spans="1:5" ht="15" x14ac:dyDescent="0.25">
      <c r="A118" s="4" t="s">
        <v>172</v>
      </c>
      <c r="B118" s="5">
        <v>1</v>
      </c>
      <c r="C118" s="6">
        <v>1.6</v>
      </c>
      <c r="D118" s="5">
        <v>630</v>
      </c>
      <c r="E118" s="6">
        <v>1</v>
      </c>
    </row>
    <row r="119" spans="1:5" ht="15" x14ac:dyDescent="0.25">
      <c r="A119" s="4" t="s">
        <v>150</v>
      </c>
      <c r="B119" s="5">
        <v>1</v>
      </c>
      <c r="C119" s="6">
        <v>1</v>
      </c>
      <c r="D119" s="5">
        <v>391</v>
      </c>
      <c r="E119" s="6">
        <v>0.5</v>
      </c>
    </row>
    <row r="120" spans="1:5" ht="15" x14ac:dyDescent="0.25">
      <c r="A120" s="4" t="s">
        <v>152</v>
      </c>
      <c r="B120" s="5">
        <v>1</v>
      </c>
      <c r="C120" s="6">
        <v>1</v>
      </c>
      <c r="D120" s="5">
        <v>391</v>
      </c>
      <c r="E120" s="6">
        <v>0.5</v>
      </c>
    </row>
    <row r="121" spans="1:5" ht="15" x14ac:dyDescent="0.25">
      <c r="A121" s="4" t="s">
        <v>89</v>
      </c>
      <c r="B121" s="5">
        <v>1</v>
      </c>
      <c r="C121" s="6">
        <v>1.6</v>
      </c>
      <c r="D121" s="5">
        <v>630</v>
      </c>
      <c r="E121" s="6">
        <v>1</v>
      </c>
    </row>
    <row r="122" spans="1:5" ht="15" x14ac:dyDescent="0.25">
      <c r="A122" s="4" t="s">
        <v>90</v>
      </c>
      <c r="B122" s="5">
        <v>1</v>
      </c>
      <c r="C122" s="6">
        <v>1.6</v>
      </c>
      <c r="D122" s="5">
        <v>694</v>
      </c>
      <c r="E122" s="6">
        <v>1</v>
      </c>
    </row>
    <row r="123" spans="1:5" ht="15" x14ac:dyDescent="0.25">
      <c r="A123" s="4" t="s">
        <v>91</v>
      </c>
      <c r="B123" s="5">
        <v>1</v>
      </c>
      <c r="C123" s="6">
        <v>1.6</v>
      </c>
      <c r="D123" s="5">
        <v>694</v>
      </c>
      <c r="E123" s="6">
        <v>1</v>
      </c>
    </row>
    <row r="124" spans="1:5" ht="15" x14ac:dyDescent="0.25">
      <c r="A124" s="4" t="s">
        <v>92</v>
      </c>
      <c r="B124" s="5">
        <v>1</v>
      </c>
      <c r="C124" s="6">
        <v>1.6</v>
      </c>
      <c r="D124" s="5">
        <v>694</v>
      </c>
      <c r="E124" s="6">
        <v>1</v>
      </c>
    </row>
    <row r="125" spans="1:5" ht="15" x14ac:dyDescent="0.25">
      <c r="A125" s="4" t="s">
        <v>93</v>
      </c>
      <c r="B125" s="5">
        <v>1</v>
      </c>
      <c r="C125" s="6">
        <v>1.6</v>
      </c>
      <c r="D125" s="5">
        <v>694</v>
      </c>
      <c r="E125" s="6">
        <v>1</v>
      </c>
    </row>
    <row r="126" spans="1:5" ht="15" x14ac:dyDescent="0.25">
      <c r="A126" s="4" t="s">
        <v>151</v>
      </c>
      <c r="B126" s="5">
        <v>1</v>
      </c>
      <c r="C126" s="6">
        <v>1</v>
      </c>
      <c r="D126" s="5">
        <v>391</v>
      </c>
      <c r="E126" s="6">
        <v>0.5</v>
      </c>
    </row>
    <row r="127" spans="1:5" ht="15" x14ac:dyDescent="0.25">
      <c r="A127" s="4" t="s">
        <v>94</v>
      </c>
      <c r="B127" s="5">
        <v>2</v>
      </c>
      <c r="C127" s="6">
        <v>1.6</v>
      </c>
      <c r="D127" s="5">
        <v>630</v>
      </c>
      <c r="E127" s="6">
        <v>1</v>
      </c>
    </row>
    <row r="128" spans="1:5" ht="15" x14ac:dyDescent="0.25">
      <c r="A128" s="4" t="s">
        <v>95</v>
      </c>
      <c r="B128" s="5">
        <v>1</v>
      </c>
      <c r="C128" s="6">
        <v>1.6</v>
      </c>
      <c r="D128" s="5">
        <v>694</v>
      </c>
      <c r="E128" s="6">
        <v>1</v>
      </c>
    </row>
    <row r="129" spans="1:5" ht="15" x14ac:dyDescent="0.25">
      <c r="A129" s="4" t="s">
        <v>96</v>
      </c>
      <c r="B129" s="5">
        <v>1</v>
      </c>
      <c r="C129" s="6">
        <v>1.6</v>
      </c>
      <c r="D129" s="5">
        <v>694</v>
      </c>
      <c r="E129" s="6">
        <v>1</v>
      </c>
    </row>
    <row r="130" spans="1:5" ht="15" x14ac:dyDescent="0.25">
      <c r="A130" s="4" t="s">
        <v>97</v>
      </c>
      <c r="B130" s="5">
        <v>1</v>
      </c>
      <c r="C130" s="6">
        <v>1.6</v>
      </c>
      <c r="D130" s="5">
        <v>694</v>
      </c>
      <c r="E130" s="6">
        <v>1</v>
      </c>
    </row>
    <row r="131" spans="1:5" ht="15" x14ac:dyDescent="0.25">
      <c r="A131" s="4" t="s">
        <v>98</v>
      </c>
      <c r="B131" s="5">
        <v>1</v>
      </c>
      <c r="C131" s="6">
        <v>1.6</v>
      </c>
      <c r="D131" s="5">
        <v>694</v>
      </c>
      <c r="E131" s="6">
        <v>1</v>
      </c>
    </row>
    <row r="132" spans="1:5" ht="15" x14ac:dyDescent="0.25">
      <c r="A132" s="4" t="s">
        <v>99</v>
      </c>
      <c r="B132" s="5">
        <v>1</v>
      </c>
      <c r="C132" s="6">
        <v>1.6</v>
      </c>
      <c r="D132" s="5">
        <v>630</v>
      </c>
      <c r="E132" s="6">
        <v>1</v>
      </c>
    </row>
    <row r="133" spans="1:5" ht="15" x14ac:dyDescent="0.25">
      <c r="A133" s="4" t="s">
        <v>100</v>
      </c>
      <c r="B133" s="5">
        <v>2</v>
      </c>
      <c r="C133" s="6">
        <v>1</v>
      </c>
      <c r="D133" s="5">
        <v>391</v>
      </c>
      <c r="E133" s="6">
        <v>0.5</v>
      </c>
    </row>
    <row r="134" spans="1:5" ht="15" x14ac:dyDescent="0.25">
      <c r="A134" s="4" t="s">
        <v>101</v>
      </c>
      <c r="B134" s="5">
        <v>1</v>
      </c>
      <c r="C134" s="6">
        <v>1</v>
      </c>
      <c r="D134" s="5">
        <v>391</v>
      </c>
      <c r="E134" s="6">
        <v>0.5</v>
      </c>
    </row>
    <row r="135" spans="1:5" ht="15" x14ac:dyDescent="0.25">
      <c r="A135" s="4" t="s">
        <v>102</v>
      </c>
      <c r="B135" s="5">
        <v>1</v>
      </c>
      <c r="C135" s="6">
        <v>1.6</v>
      </c>
      <c r="D135" s="5">
        <v>630</v>
      </c>
      <c r="E135" s="6">
        <v>1</v>
      </c>
    </row>
    <row r="136" spans="1:5" ht="15" x14ac:dyDescent="0.25">
      <c r="A136" s="4" t="s">
        <v>103</v>
      </c>
      <c r="B136" s="5">
        <v>2</v>
      </c>
      <c r="C136" s="6">
        <v>1.6</v>
      </c>
      <c r="D136" s="5">
        <v>694</v>
      </c>
      <c r="E136" s="6">
        <v>1</v>
      </c>
    </row>
    <row r="137" spans="1:5" ht="15" x14ac:dyDescent="0.25">
      <c r="A137" s="4" t="s">
        <v>104</v>
      </c>
      <c r="B137" s="5">
        <v>1</v>
      </c>
      <c r="C137" s="6">
        <v>1.6</v>
      </c>
      <c r="D137" s="5">
        <v>694</v>
      </c>
      <c r="E137" s="6">
        <v>1</v>
      </c>
    </row>
    <row r="138" spans="1:5" ht="15" x14ac:dyDescent="0.25">
      <c r="A138" s="4" t="s">
        <v>105</v>
      </c>
      <c r="B138" s="5">
        <v>1</v>
      </c>
      <c r="C138" s="6">
        <v>1.6</v>
      </c>
      <c r="D138" s="5">
        <v>694</v>
      </c>
      <c r="E138" s="6">
        <v>1</v>
      </c>
    </row>
    <row r="139" spans="1:5" ht="15" x14ac:dyDescent="0.25">
      <c r="A139" s="4" t="s">
        <v>106</v>
      </c>
      <c r="B139" s="5">
        <v>1</v>
      </c>
      <c r="C139" s="6">
        <v>1.6</v>
      </c>
      <c r="D139" s="5">
        <v>694</v>
      </c>
      <c r="E139" s="6">
        <v>1</v>
      </c>
    </row>
    <row r="140" spans="1:5" ht="15" x14ac:dyDescent="0.25">
      <c r="A140" s="4" t="s">
        <v>163</v>
      </c>
      <c r="B140" s="5">
        <v>1</v>
      </c>
      <c r="C140" s="6">
        <v>1.6</v>
      </c>
      <c r="D140" s="5">
        <v>630</v>
      </c>
      <c r="E140" s="6">
        <v>1</v>
      </c>
    </row>
    <row r="141" spans="1:5" ht="15" x14ac:dyDescent="0.25">
      <c r="A141" s="4" t="s">
        <v>107</v>
      </c>
      <c r="B141" s="5">
        <v>1</v>
      </c>
      <c r="C141" s="6">
        <v>1</v>
      </c>
      <c r="D141" s="5">
        <v>391</v>
      </c>
      <c r="E141" s="6">
        <v>0.5</v>
      </c>
    </row>
    <row r="142" spans="1:5" ht="15" x14ac:dyDescent="0.25">
      <c r="A142" s="4" t="s">
        <v>108</v>
      </c>
      <c r="B142" s="5">
        <v>1</v>
      </c>
      <c r="C142" s="6">
        <v>1</v>
      </c>
      <c r="D142" s="5">
        <v>391</v>
      </c>
      <c r="E142" s="6">
        <v>0.5</v>
      </c>
    </row>
    <row r="143" spans="1:5" ht="15" x14ac:dyDescent="0.25">
      <c r="A143" s="4" t="s">
        <v>109</v>
      </c>
      <c r="B143" s="5">
        <v>1</v>
      </c>
      <c r="C143" s="6">
        <v>1.6</v>
      </c>
      <c r="D143" s="5">
        <v>630</v>
      </c>
      <c r="E143" s="6">
        <v>1</v>
      </c>
    </row>
    <row r="144" spans="1:5" ht="15" x14ac:dyDescent="0.25">
      <c r="A144" s="4" t="s">
        <v>110</v>
      </c>
      <c r="B144" s="5">
        <v>1</v>
      </c>
      <c r="C144" s="6">
        <v>1.6</v>
      </c>
      <c r="D144" s="5">
        <v>694</v>
      </c>
      <c r="E144" s="6">
        <v>1</v>
      </c>
    </row>
    <row r="145" spans="1:5" ht="15" x14ac:dyDescent="0.25">
      <c r="A145" s="4" t="s">
        <v>78</v>
      </c>
      <c r="B145" s="5">
        <v>1</v>
      </c>
      <c r="C145" s="6">
        <v>1.6</v>
      </c>
      <c r="D145" s="5">
        <v>694</v>
      </c>
      <c r="E145" s="6">
        <v>1</v>
      </c>
    </row>
    <row r="146" spans="1:5" ht="15" x14ac:dyDescent="0.25">
      <c r="A146" s="4" t="s">
        <v>111</v>
      </c>
      <c r="B146" s="5">
        <v>1</v>
      </c>
      <c r="C146" s="6">
        <v>1.6</v>
      </c>
      <c r="D146" s="5">
        <v>694</v>
      </c>
      <c r="E146" s="6">
        <v>1</v>
      </c>
    </row>
    <row r="147" spans="1:5" ht="15" x14ac:dyDescent="0.25">
      <c r="A147" s="4" t="s">
        <v>112</v>
      </c>
      <c r="B147" s="5">
        <v>1</v>
      </c>
      <c r="C147" s="6">
        <v>1.6</v>
      </c>
      <c r="D147" s="5">
        <v>694</v>
      </c>
      <c r="E147" s="6">
        <v>1</v>
      </c>
    </row>
    <row r="148" spans="1:5" ht="15" x14ac:dyDescent="0.25">
      <c r="A148" s="4" t="s">
        <v>113</v>
      </c>
      <c r="B148" s="5">
        <v>2</v>
      </c>
      <c r="C148" s="6">
        <v>1.6</v>
      </c>
      <c r="D148" s="5">
        <v>630</v>
      </c>
      <c r="E148" s="6">
        <v>1</v>
      </c>
    </row>
    <row r="149" spans="1:5" ht="15" x14ac:dyDescent="0.25">
      <c r="A149" s="4" t="s">
        <v>114</v>
      </c>
      <c r="B149" s="5">
        <v>1</v>
      </c>
      <c r="C149" s="6">
        <v>1</v>
      </c>
      <c r="D149" s="5">
        <v>391</v>
      </c>
      <c r="E149" s="6">
        <v>0.5</v>
      </c>
    </row>
    <row r="150" spans="1:5" ht="15" x14ac:dyDescent="0.25">
      <c r="A150" s="4" t="s">
        <v>68</v>
      </c>
      <c r="B150" s="5">
        <v>1</v>
      </c>
      <c r="C150" s="6">
        <v>1.6</v>
      </c>
      <c r="D150" s="5">
        <v>630</v>
      </c>
      <c r="E150" s="6">
        <v>1</v>
      </c>
    </row>
    <row r="151" spans="1:5" ht="15" x14ac:dyDescent="0.25">
      <c r="A151" s="4" t="s">
        <v>115</v>
      </c>
      <c r="B151" s="5">
        <v>1</v>
      </c>
      <c r="C151" s="6">
        <v>1.6</v>
      </c>
      <c r="D151" s="5">
        <v>630</v>
      </c>
      <c r="E151" s="6">
        <v>1</v>
      </c>
    </row>
    <row r="152" spans="1:5" ht="15" x14ac:dyDescent="0.25">
      <c r="A152" s="4" t="s">
        <v>26</v>
      </c>
      <c r="B152" s="5">
        <v>1</v>
      </c>
      <c r="C152" s="6">
        <v>1.6</v>
      </c>
      <c r="D152" s="5">
        <v>630</v>
      </c>
      <c r="E152" s="6">
        <v>1</v>
      </c>
    </row>
    <row r="153" spans="1:5" ht="15" x14ac:dyDescent="0.25">
      <c r="A153" s="4" t="s">
        <v>117</v>
      </c>
      <c r="B153" s="5">
        <v>1</v>
      </c>
      <c r="C153" s="6">
        <v>1</v>
      </c>
      <c r="D153" s="5">
        <v>391</v>
      </c>
      <c r="E153" s="6">
        <v>0.5</v>
      </c>
    </row>
    <row r="154" spans="1:5" ht="15" x14ac:dyDescent="0.25">
      <c r="A154" s="4" t="s">
        <v>1</v>
      </c>
      <c r="B154" s="5">
        <v>1</v>
      </c>
      <c r="C154" s="6">
        <v>1</v>
      </c>
      <c r="D154" s="5">
        <v>391</v>
      </c>
      <c r="E154" s="6">
        <v>0.5</v>
      </c>
    </row>
    <row r="155" spans="1:5" ht="15" x14ac:dyDescent="0.25">
      <c r="A155" s="4" t="s">
        <v>119</v>
      </c>
      <c r="B155" s="5">
        <v>1</v>
      </c>
      <c r="C155" s="6">
        <v>1.6</v>
      </c>
      <c r="D155" s="5">
        <v>630</v>
      </c>
      <c r="E155" s="6">
        <v>1</v>
      </c>
    </row>
    <row r="156" spans="1:5" ht="15" x14ac:dyDescent="0.25">
      <c r="A156" s="4" t="s">
        <v>120</v>
      </c>
      <c r="B156" s="5">
        <v>2</v>
      </c>
      <c r="C156" s="6">
        <v>1.6</v>
      </c>
      <c r="D156" s="5">
        <v>630</v>
      </c>
      <c r="E156" s="6">
        <v>1</v>
      </c>
    </row>
    <row r="157" spans="1:5" ht="15" x14ac:dyDescent="0.25">
      <c r="A157" s="4" t="s">
        <v>122</v>
      </c>
      <c r="B157" s="5">
        <v>1</v>
      </c>
      <c r="C157" s="6">
        <v>1</v>
      </c>
      <c r="D157" s="5">
        <v>391</v>
      </c>
      <c r="E157" s="6">
        <v>0.5</v>
      </c>
    </row>
    <row r="158" spans="1:5" ht="15" x14ac:dyDescent="0.25">
      <c r="A158" s="4" t="s">
        <v>82</v>
      </c>
      <c r="B158" s="5">
        <v>1</v>
      </c>
      <c r="C158" s="6">
        <v>1</v>
      </c>
      <c r="D158" s="5">
        <v>391</v>
      </c>
      <c r="E158" s="6">
        <v>0.5</v>
      </c>
    </row>
    <row r="159" spans="1:5" ht="15" x14ac:dyDescent="0.25">
      <c r="A159" s="4" t="s">
        <v>123</v>
      </c>
      <c r="B159" s="5">
        <v>1</v>
      </c>
      <c r="C159" s="6">
        <v>1.6</v>
      </c>
      <c r="D159" s="5">
        <v>630</v>
      </c>
      <c r="E159" s="6">
        <v>1</v>
      </c>
    </row>
    <row r="160" spans="1:5" ht="15" x14ac:dyDescent="0.25">
      <c r="A160" s="4" t="s">
        <v>87</v>
      </c>
      <c r="B160" s="5">
        <v>1</v>
      </c>
      <c r="C160" s="6">
        <v>1.6</v>
      </c>
      <c r="D160" s="5">
        <v>694</v>
      </c>
      <c r="E160" s="6">
        <v>1</v>
      </c>
    </row>
    <row r="161" spans="1:5" ht="15" x14ac:dyDescent="0.25">
      <c r="A161" s="4" t="s">
        <v>124</v>
      </c>
      <c r="B161" s="5">
        <v>1</v>
      </c>
      <c r="C161" s="6">
        <v>1.6</v>
      </c>
      <c r="D161" s="5">
        <v>694</v>
      </c>
      <c r="E161" s="6">
        <v>1</v>
      </c>
    </row>
    <row r="162" spans="1:5" ht="15" x14ac:dyDescent="0.25">
      <c r="A162" s="4" t="s">
        <v>125</v>
      </c>
      <c r="B162" s="5">
        <v>2</v>
      </c>
      <c r="C162" s="6">
        <v>1.6</v>
      </c>
      <c r="D162" s="5">
        <v>694</v>
      </c>
      <c r="E162" s="6">
        <v>1</v>
      </c>
    </row>
    <row r="163" spans="1:5" ht="15" x14ac:dyDescent="0.25">
      <c r="A163" s="4" t="s">
        <v>126</v>
      </c>
      <c r="B163" s="5">
        <v>1</v>
      </c>
      <c r="C163" s="6">
        <v>1.6</v>
      </c>
      <c r="D163" s="5">
        <v>694</v>
      </c>
      <c r="E163" s="6">
        <v>1</v>
      </c>
    </row>
    <row r="164" spans="1:5" ht="15" x14ac:dyDescent="0.25">
      <c r="A164" s="4" t="s">
        <v>127</v>
      </c>
      <c r="B164" s="5">
        <v>1</v>
      </c>
      <c r="C164" s="6">
        <v>1.6</v>
      </c>
      <c r="D164" s="5">
        <v>630</v>
      </c>
      <c r="E164" s="6">
        <v>1</v>
      </c>
    </row>
    <row r="165" spans="1:5" ht="15" x14ac:dyDescent="0.25">
      <c r="A165" s="4" t="s">
        <v>164</v>
      </c>
      <c r="B165" s="5">
        <v>1</v>
      </c>
      <c r="C165" s="6">
        <v>1</v>
      </c>
      <c r="D165" s="5">
        <v>391</v>
      </c>
      <c r="E165" s="6">
        <v>0.5</v>
      </c>
    </row>
    <row r="166" spans="1:5" ht="15" x14ac:dyDescent="0.25">
      <c r="A166" s="4" t="s">
        <v>128</v>
      </c>
      <c r="B166" s="5">
        <v>1</v>
      </c>
      <c r="C166" s="6">
        <v>1</v>
      </c>
      <c r="D166" s="5">
        <v>391</v>
      </c>
      <c r="E166" s="6">
        <v>0.5</v>
      </c>
    </row>
    <row r="167" spans="1:5" ht="15" x14ac:dyDescent="0.25">
      <c r="A167" s="4" t="s">
        <v>129</v>
      </c>
      <c r="B167" s="5">
        <v>1</v>
      </c>
      <c r="C167" s="6">
        <v>1.6</v>
      </c>
      <c r="D167" s="5">
        <v>630</v>
      </c>
      <c r="E167" s="6">
        <v>1</v>
      </c>
    </row>
    <row r="168" spans="1:5" ht="15" x14ac:dyDescent="0.25">
      <c r="A168" s="4" t="s">
        <v>108</v>
      </c>
      <c r="B168" s="5">
        <v>1</v>
      </c>
      <c r="C168" s="6">
        <v>1.6</v>
      </c>
      <c r="D168" s="5">
        <v>694</v>
      </c>
      <c r="E168" s="6">
        <v>1</v>
      </c>
    </row>
    <row r="169" spans="1:5" ht="15" x14ac:dyDescent="0.25">
      <c r="A169" s="4" t="s">
        <v>130</v>
      </c>
      <c r="B169" s="5">
        <v>1</v>
      </c>
      <c r="C169" s="6">
        <v>1.6</v>
      </c>
      <c r="D169" s="5">
        <v>694</v>
      </c>
      <c r="E169" s="6">
        <v>1</v>
      </c>
    </row>
    <row r="170" spans="1:5" ht="15" x14ac:dyDescent="0.25">
      <c r="A170" s="4" t="s">
        <v>27</v>
      </c>
      <c r="B170" s="5">
        <v>1</v>
      </c>
      <c r="C170" s="6">
        <v>1.6</v>
      </c>
      <c r="D170" s="5">
        <v>694</v>
      </c>
      <c r="E170" s="6">
        <v>1</v>
      </c>
    </row>
    <row r="171" spans="1:5" ht="15" x14ac:dyDescent="0.25">
      <c r="A171" s="4" t="s">
        <v>44</v>
      </c>
      <c r="B171" s="5">
        <v>1</v>
      </c>
      <c r="C171" s="6">
        <v>1.6</v>
      </c>
      <c r="D171" s="5">
        <v>630</v>
      </c>
      <c r="E171" s="6">
        <v>1</v>
      </c>
    </row>
    <row r="172" spans="1:5" ht="15" x14ac:dyDescent="0.25">
      <c r="A172" s="4" t="s">
        <v>165</v>
      </c>
      <c r="B172" s="5">
        <v>1</v>
      </c>
      <c r="C172" s="6">
        <v>1</v>
      </c>
      <c r="D172" s="5">
        <v>391</v>
      </c>
      <c r="E172" s="6">
        <v>0.5</v>
      </c>
    </row>
    <row r="173" spans="1:5" ht="15" x14ac:dyDescent="0.25">
      <c r="A173" s="4" t="s">
        <v>173</v>
      </c>
      <c r="B173" s="5">
        <v>1</v>
      </c>
      <c r="C173" s="6">
        <v>1</v>
      </c>
      <c r="D173" s="5">
        <v>391</v>
      </c>
      <c r="E173" s="6">
        <v>0.5</v>
      </c>
    </row>
    <row r="174" spans="1:5" ht="15" x14ac:dyDescent="0.25">
      <c r="A174" s="4" t="s">
        <v>132</v>
      </c>
      <c r="B174" s="5">
        <v>1</v>
      </c>
      <c r="C174" s="6">
        <v>1.6</v>
      </c>
      <c r="D174" s="5">
        <v>630</v>
      </c>
      <c r="E174" s="6">
        <v>1</v>
      </c>
    </row>
    <row r="175" spans="1:5" ht="15" x14ac:dyDescent="0.25">
      <c r="A175" s="4" t="s">
        <v>133</v>
      </c>
      <c r="B175" s="5">
        <v>1</v>
      </c>
      <c r="C175" s="6">
        <v>1.6</v>
      </c>
      <c r="D175" s="5">
        <v>694</v>
      </c>
      <c r="E175" s="6">
        <v>1</v>
      </c>
    </row>
    <row r="176" spans="1:5" ht="15" x14ac:dyDescent="0.25">
      <c r="A176" s="4" t="s">
        <v>134</v>
      </c>
      <c r="B176" s="5">
        <v>1</v>
      </c>
      <c r="C176" s="6">
        <v>1.6</v>
      </c>
      <c r="D176" s="5">
        <v>694</v>
      </c>
      <c r="E176" s="6">
        <v>1</v>
      </c>
    </row>
    <row r="177" spans="1:5" ht="15" x14ac:dyDescent="0.25">
      <c r="A177" s="4" t="s">
        <v>29</v>
      </c>
      <c r="B177" s="5">
        <v>1</v>
      </c>
      <c r="C177" s="6">
        <v>1.6</v>
      </c>
      <c r="D177" s="5">
        <v>694</v>
      </c>
      <c r="E177" s="6">
        <v>1</v>
      </c>
    </row>
    <row r="178" spans="1:5" ht="15" x14ac:dyDescent="0.25">
      <c r="A178" s="4" t="s">
        <v>185</v>
      </c>
      <c r="B178" s="5">
        <v>1</v>
      </c>
      <c r="C178" s="6">
        <v>1.6</v>
      </c>
      <c r="D178" s="5">
        <v>694</v>
      </c>
      <c r="E178" s="6">
        <v>1</v>
      </c>
    </row>
    <row r="179" spans="1:5" ht="15" x14ac:dyDescent="0.25">
      <c r="A179" s="4" t="s">
        <v>136</v>
      </c>
      <c r="B179" s="5">
        <v>1</v>
      </c>
      <c r="C179" s="6">
        <v>1</v>
      </c>
      <c r="D179" s="5">
        <v>391</v>
      </c>
      <c r="E179" s="6">
        <v>0.5</v>
      </c>
    </row>
    <row r="180" spans="1:5" ht="15" x14ac:dyDescent="0.25">
      <c r="A180" s="4" t="s">
        <v>40</v>
      </c>
      <c r="B180" s="5">
        <v>1</v>
      </c>
      <c r="C180" s="6">
        <v>1</v>
      </c>
      <c r="D180" s="5">
        <v>391</v>
      </c>
      <c r="E180" s="6">
        <v>0.5</v>
      </c>
    </row>
    <row r="181" spans="1:5" ht="15" x14ac:dyDescent="0.25">
      <c r="A181" s="4" t="s">
        <v>49</v>
      </c>
      <c r="B181" s="5">
        <v>1</v>
      </c>
      <c r="C181" s="6">
        <v>1.6</v>
      </c>
      <c r="D181" s="5">
        <v>630</v>
      </c>
      <c r="E181" s="6">
        <v>1</v>
      </c>
    </row>
    <row r="182" spans="1:5" ht="15" x14ac:dyDescent="0.25">
      <c r="A182" s="4" t="s">
        <v>137</v>
      </c>
      <c r="B182" s="5">
        <v>2</v>
      </c>
      <c r="C182" s="6">
        <v>1.6</v>
      </c>
      <c r="D182" s="5">
        <v>694</v>
      </c>
      <c r="E182" s="6">
        <v>1</v>
      </c>
    </row>
    <row r="183" spans="1:5" ht="15" x14ac:dyDescent="0.25">
      <c r="A183" s="4" t="s">
        <v>138</v>
      </c>
      <c r="B183" s="5">
        <v>2</v>
      </c>
      <c r="C183" s="6">
        <v>1.6</v>
      </c>
      <c r="D183" s="5">
        <v>694</v>
      </c>
      <c r="E183" s="6">
        <v>1</v>
      </c>
    </row>
    <row r="184" spans="1:5" ht="15" x14ac:dyDescent="0.25">
      <c r="A184" s="4" t="s">
        <v>139</v>
      </c>
      <c r="B184" s="5">
        <v>1</v>
      </c>
      <c r="C184" s="6">
        <v>1.6</v>
      </c>
      <c r="D184" s="5">
        <v>694</v>
      </c>
      <c r="E184" s="6">
        <v>1</v>
      </c>
    </row>
    <row r="185" spans="1:5" ht="15" x14ac:dyDescent="0.25">
      <c r="A185" s="4" t="s">
        <v>167</v>
      </c>
      <c r="B185" s="5">
        <v>1</v>
      </c>
      <c r="C185" s="6">
        <v>1.6</v>
      </c>
      <c r="D185" s="5">
        <v>694</v>
      </c>
      <c r="E185" s="6">
        <v>1</v>
      </c>
    </row>
    <row r="186" spans="1:5" ht="15" x14ac:dyDescent="0.25">
      <c r="A186" s="4" t="s">
        <v>140</v>
      </c>
      <c r="B186" s="5">
        <v>1</v>
      </c>
      <c r="C186" s="6">
        <v>1.6</v>
      </c>
      <c r="D186" s="5">
        <v>630</v>
      </c>
      <c r="E186" s="6">
        <v>1</v>
      </c>
    </row>
    <row r="187" spans="1:5" ht="15" x14ac:dyDescent="0.25">
      <c r="A187" s="4" t="s">
        <v>86</v>
      </c>
      <c r="B187" s="5">
        <v>1</v>
      </c>
      <c r="C187" s="6">
        <v>1</v>
      </c>
      <c r="D187" s="5">
        <v>391</v>
      </c>
      <c r="E187" s="6">
        <v>0.5</v>
      </c>
    </row>
    <row r="188" spans="1:5" ht="15" x14ac:dyDescent="0.25">
      <c r="A188" s="4" t="s">
        <v>141</v>
      </c>
      <c r="B188" s="5">
        <v>1</v>
      </c>
      <c r="C188" s="6">
        <v>1</v>
      </c>
      <c r="D188" s="5">
        <v>391</v>
      </c>
      <c r="E188" s="6">
        <v>0.5</v>
      </c>
    </row>
    <row r="189" spans="1:5" ht="15" x14ac:dyDescent="0.25">
      <c r="A189" s="4" t="s">
        <v>142</v>
      </c>
      <c r="B189" s="5">
        <v>2</v>
      </c>
      <c r="C189" s="6">
        <v>1.6</v>
      </c>
      <c r="D189" s="5">
        <v>630</v>
      </c>
      <c r="E189" s="6">
        <v>1</v>
      </c>
    </row>
    <row r="190" spans="1:5" ht="15" x14ac:dyDescent="0.25">
      <c r="A190" s="4" t="s">
        <v>172</v>
      </c>
      <c r="B190" s="5">
        <v>1</v>
      </c>
      <c r="C190" s="6">
        <v>1.6</v>
      </c>
      <c r="D190" s="5">
        <v>694</v>
      </c>
      <c r="E190" s="6">
        <v>1</v>
      </c>
    </row>
    <row r="191" spans="1:5" ht="15" x14ac:dyDescent="0.25">
      <c r="A191" s="4" t="s">
        <v>143</v>
      </c>
      <c r="B191" s="5">
        <v>1</v>
      </c>
      <c r="C191" s="6">
        <v>1.6</v>
      </c>
      <c r="D191" s="5">
        <v>694</v>
      </c>
      <c r="E191" s="6">
        <v>1</v>
      </c>
    </row>
    <row r="192" spans="1:5" ht="15" x14ac:dyDescent="0.25">
      <c r="A192" s="4" t="s">
        <v>144</v>
      </c>
      <c r="B192" s="5">
        <v>1</v>
      </c>
      <c r="C192" s="6">
        <v>1.6</v>
      </c>
      <c r="D192" s="5">
        <v>694</v>
      </c>
      <c r="E192" s="6">
        <v>1</v>
      </c>
    </row>
    <row r="193" spans="1:6" ht="15" x14ac:dyDescent="0.25">
      <c r="A193" s="4" t="s">
        <v>147</v>
      </c>
      <c r="B193" s="5">
        <v>2</v>
      </c>
      <c r="C193" s="6">
        <v>1</v>
      </c>
      <c r="D193" s="5">
        <v>391</v>
      </c>
      <c r="E193" s="6">
        <v>0.5</v>
      </c>
    </row>
    <row r="194" spans="1:6" ht="15" x14ac:dyDescent="0.25">
      <c r="B194" s="18">
        <f>SUM(B102:B193)</f>
        <v>110</v>
      </c>
      <c r="C194" s="27">
        <f>SUM(C102:C193)</f>
        <v>132.19999999999985</v>
      </c>
      <c r="F194" t="s">
        <v>207</v>
      </c>
    </row>
    <row r="196" spans="1:6" ht="15" x14ac:dyDescent="0.25">
      <c r="F196" s="16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February 2020 bill</vt:lpstr>
      <vt:lpstr>March 2020 bill</vt:lpstr>
      <vt:lpstr>April 2020 bill</vt:lpstr>
      <vt:lpstr>May 2020 bill</vt:lpstr>
      <vt:lpstr>June 2020 bill</vt:lpstr>
      <vt:lpstr>July 2020 bill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Windows User</cp:lastModifiedBy>
  <dcterms:created xsi:type="dcterms:W3CDTF">2021-02-02T18:06:24Z</dcterms:created>
  <dcterms:modified xsi:type="dcterms:W3CDTF">2021-02-09T22:24:33Z</dcterms:modified>
</cp:coreProperties>
</file>